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Bill and Rate Trackers\2024.Q2\"/>
    </mc:Choice>
  </mc:AlternateContent>
  <xr:revisionPtr revIDLastSave="0" documentId="13_ncr:1_{FFF846CF-ABDE-416C-8031-A7735E66E61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9" l="1"/>
  <c r="D9" i="9"/>
  <c r="C9" i="9"/>
  <c r="B9" i="9"/>
  <c r="E8" i="9"/>
  <c r="D8" i="9"/>
  <c r="C8" i="9"/>
  <c r="B8" i="9"/>
  <c r="E7" i="9"/>
  <c r="D7" i="9"/>
  <c r="C7" i="9"/>
  <c r="B7" i="9"/>
  <c r="E6" i="9"/>
  <c r="D6" i="9"/>
  <c r="C6" i="9"/>
  <c r="B6" i="9"/>
  <c r="E5" i="9"/>
  <c r="D5" i="9"/>
  <c r="C5" i="9"/>
  <c r="B5" i="9"/>
  <c r="B3" i="9"/>
  <c r="A3" i="9"/>
  <c r="F14" i="20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F10" i="20"/>
  <c r="E10" i="20"/>
  <c r="D10" i="20"/>
  <c r="C10" i="20"/>
  <c r="C9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F10" i="19"/>
  <c r="E10" i="19"/>
  <c r="D10" i="19"/>
  <c r="C10" i="19"/>
  <c r="C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0" i="18"/>
  <c r="E10" i="18"/>
  <c r="D10" i="18"/>
  <c r="C10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F10" i="17"/>
  <c r="E10" i="17"/>
  <c r="D10" i="17"/>
  <c r="C10" i="17"/>
  <c r="C9" i="17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S8" i="8"/>
  <c r="R8" i="8"/>
  <c r="Q8" i="8"/>
  <c r="S7" i="8"/>
  <c r="R7" i="8"/>
  <c r="Q7" i="8"/>
  <c r="S6" i="8"/>
  <c r="R6" i="8"/>
  <c r="Q6" i="8"/>
  <c r="Q3" i="8"/>
  <c r="N8" i="8"/>
  <c r="M8" i="8"/>
  <c r="L8" i="8"/>
  <c r="N7" i="8"/>
  <c r="M7" i="8"/>
  <c r="L7" i="8"/>
  <c r="N6" i="8"/>
  <c r="M6" i="8"/>
  <c r="L6" i="8"/>
  <c r="L3" i="8"/>
  <c r="B9" i="20"/>
  <c r="B9" i="19"/>
  <c r="B9" i="18"/>
  <c r="B9" i="17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S5" i="8"/>
  <c r="R5" i="8"/>
  <c r="Q5" i="8"/>
  <c r="P3" i="8"/>
  <c r="N5" i="8"/>
  <c r="M5" i="8"/>
  <c r="L5" i="8"/>
  <c r="K3" i="8"/>
  <c r="Q30" i="12" l="1"/>
  <c r="Q18" i="12" l="1"/>
  <c r="Q17" i="12"/>
  <c r="Q5" i="12" l="1"/>
  <c r="Q6" i="12" s="1"/>
  <c r="Q31" i="12"/>
  <c r="C10" i="9" l="1"/>
  <c r="D10" i="9"/>
  <c r="B10" i="9"/>
  <c r="B12" i="9" s="1"/>
  <c r="E10" i="9"/>
  <c r="B13" i="9" l="1"/>
  <c r="C12" i="9"/>
  <c r="C13" i="9"/>
  <c r="D12" i="9" s="1"/>
  <c r="B14" i="9"/>
  <c r="D13" i="9" l="1"/>
  <c r="E12" i="9" s="1"/>
  <c r="C14" i="9"/>
  <c r="D14" i="9" l="1"/>
  <c r="E13" i="9"/>
  <c r="E14" i="9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BJ11" i="8" s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CX11" i="8"/>
  <c r="EL11" i="8"/>
  <c r="FZ11" i="8"/>
  <c r="DR11" i="8"/>
  <c r="BO11" i="8"/>
  <c r="CI11" i="8"/>
  <c r="GE11" i="8"/>
  <c r="R11" i="8" l="1"/>
  <c r="S11" i="8" s="1"/>
  <c r="S12" i="8" s="1"/>
  <c r="GK11" i="8"/>
  <c r="CT11" i="8"/>
  <c r="DM12" i="8"/>
  <c r="DN11" i="8"/>
  <c r="DO11" i="8" s="1"/>
  <c r="DO12" i="8" s="1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R12" i="8" l="1"/>
  <c r="DN12" i="8"/>
  <c r="DI12" i="8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E15" i="17" l="1"/>
  <c r="C15" i="20" l="1"/>
  <c r="F15" i="20"/>
  <c r="D15" i="20"/>
  <c r="D16" i="20" s="1"/>
  <c r="E15" i="20"/>
  <c r="D15" i="19"/>
  <c r="F15" i="19"/>
  <c r="C15" i="19"/>
  <c r="D16" i="19"/>
  <c r="C15" i="18"/>
  <c r="E15" i="18"/>
  <c r="D15" i="18"/>
  <c r="D16" i="18" s="1"/>
  <c r="F15" i="18"/>
  <c r="C15" i="17"/>
  <c r="F15" i="17"/>
  <c r="D15" i="17"/>
  <c r="D16" i="17" l="1"/>
  <c r="F16" i="18"/>
  <c r="E16" i="20"/>
  <c r="E16" i="17"/>
  <c r="F16" i="20"/>
  <c r="C16" i="20"/>
  <c r="F17" i="20" a="1"/>
  <c r="F17" i="20" s="1"/>
  <c r="C17" i="20"/>
  <c r="E17" i="20"/>
  <c r="D17" i="20"/>
  <c r="C16" i="19"/>
  <c r="C17" i="19"/>
  <c r="D17" i="19"/>
  <c r="E16" i="18"/>
  <c r="C16" i="18"/>
  <c r="C17" i="18"/>
  <c r="F17" i="18" a="1"/>
  <c r="F17" i="18" s="1"/>
  <c r="D17" i="18"/>
  <c r="E17" i="18"/>
  <c r="F16" i="17"/>
  <c r="C16" i="17"/>
  <c r="C17" i="17"/>
  <c r="D17" i="17"/>
  <c r="E17" i="17"/>
  <c r="F17" i="17" a="1"/>
  <c r="F17" i="17" s="1"/>
  <c r="E15" i="19" l="1"/>
  <c r="F16" i="19" l="1"/>
  <c r="E16" i="19"/>
  <c r="F17" i="19" a="1"/>
  <c r="F17" i="19" s="1"/>
  <c r="E17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<sst xmlns="http://schemas.openxmlformats.org/spreadsheetml/2006/main" count="357" uniqueCount="65">
  <si>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</si>
  <si>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</si>
  <si>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</si>
  <si>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</si>
  <si>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</si>
  <si>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</si>
  <si>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</si>
  <si>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</si>
  <si>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</si>
  <si>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</si>
  <si>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</si>
  <si>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</si>
  <si>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</si>
  <si>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</si>
  <si>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</si>
  <si>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</si>
  <si>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</si>
  <si>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</si>
  <si>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</si>
  <si>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</si>
  <si>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</si>
  <si>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</si>
  <si>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</si>
  <si>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</si>
  <si>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</si>
  <si>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</si>
  <si>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</si>
  <si>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</si>
  <si>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</si>
  <si>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</si>
  <si>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</si>
  <si>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</si>
  <si>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</si>
  <si>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</si>
  <si>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</si>
  <si>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</si>
  <si>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</si>
  <si>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</si>
  <si>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</si>
  <si>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</si>
  <si>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</si>
  <si>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</si>
  <si>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</si>
  <si>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</si>
  <si>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</si>
  <si>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</si>
  <si>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</si>
  <si>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</si>
  <si>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</si>
  <si>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</si>
  <si>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</si>
  <si>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</si>
  <si>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</si>
  <si>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</si>
  <si>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</si>
  <si>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</si>
  <si>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</si>
  <si>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</si>
  <si>
    <t>A.23.01.001</t>
  </si>
  <si>
    <t>GRC Application for 2024-2026</t>
  </si>
  <si>
    <t>A.23.05.002</t>
  </si>
  <si>
    <t>Cost of Capital Appllication</t>
  </si>
  <si>
    <t>GRC Application for 2024, 2025</t>
  </si>
  <si>
    <t>Suburban Water Systems</t>
  </si>
  <si>
    <t>MAY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</si>
</sst>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42" fontId="0" fillId="3" borderId="0" xfId="0" applyNumberFormat="1" applyFill="1"/>
    <xf numFmtId="42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0" xfId="0" quotePrefix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Rates%20Bill%20Calculator_Suburban%20Water_Ma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30.527999999999963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27.16799999999995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18.432000000000016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15.072000000000003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187.98383999999996</v>
          </cell>
          <cell r="E11">
            <v>73.944000000000244</v>
          </cell>
          <cell r="H11">
            <v>0</v>
          </cell>
          <cell r="I11">
            <v>0</v>
          </cell>
          <cell r="J11">
            <v>166.07855999999998</v>
          </cell>
          <cell r="K11">
            <v>66.864000000000374</v>
          </cell>
          <cell r="N11">
            <v>0</v>
          </cell>
          <cell r="O11">
            <v>0</v>
          </cell>
          <cell r="P11">
            <v>107.61839999999998</v>
          </cell>
          <cell r="Q11">
            <v>35.736000000000018</v>
          </cell>
          <cell r="T11">
            <v>0</v>
          </cell>
          <cell r="U11">
            <v>0</v>
          </cell>
          <cell r="V11">
            <v>85.713119999999932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3">
          <cell r="E53"/>
          <cell r="F53"/>
          <cell r="G53"/>
          <cell r="H53"/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  <row r="56">
          <cell r="E56"/>
          <cell r="F56"/>
        </row>
      </sheetData>
      <sheetData sheetId="4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zoomScale="115" zoomScaleNormal="115" zoomScaleSheetLayoutView="100" workbookViewId="0">
      <selection activeCell="C26" sqref="C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Normal="100" workbookViewId="0">
      <selection activeCell="A3" sqref="A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63</v>
      </c>
      <c r="Q1" s="1"/>
    </row>
    <row r="2" spans="1:17" x14ac:dyDescent="0.25">
      <c r="A2" s="63" t="s">
        <v>64</v>
      </c>
      <c r="Q2" s="1" t="s">
        <v>9</v>
      </c>
    </row>
    <row r="3" spans="1:17" x14ac:dyDescent="0.25">
      <c r="Q3" s="1" t="s">
        <v>10</v>
      </c>
    </row>
    <row r="4" spans="1:17" x14ac:dyDescent="0.25">
      <c r="Q4" s="21" t="s">
        <v>11</v>
      </c>
    </row>
    <row r="5" spans="1:17" x14ac:dyDescent="0.25">
      <c r="A5">
        <v>1</v>
      </c>
      <c r="B5" s="22" t="s">
        <v>12</v>
      </c>
      <c r="Q5" s="23">
        <f>+'Rev Req''t_Base'!B3/1000</f>
        <v>98328.318388342304</v>
      </c>
    </row>
    <row r="6" spans="1:17" x14ac:dyDescent="0.25">
      <c r="B6" s="24" t="s">
        <v>13</v>
      </c>
      <c r="C6" t="s">
        <v>14</v>
      </c>
      <c r="Q6" s="23">
        <f>Q5*0.01</f>
        <v>983.28318388342302</v>
      </c>
    </row>
    <row r="7" spans="1:17" x14ac:dyDescent="0.25">
      <c r="B7" s="24"/>
      <c r="Q7" s="23"/>
    </row>
    <row r="8" spans="1:17" x14ac:dyDescent="0.25">
      <c r="A8">
        <v>2</v>
      </c>
      <c r="B8" s="22" t="s">
        <v>15</v>
      </c>
    </row>
    <row r="9" spans="1:17" x14ac:dyDescent="0.25">
      <c r="B9" s="25" t="s">
        <v>13</v>
      </c>
      <c r="C9" s="26" t="s">
        <v>58</v>
      </c>
      <c r="D9" s="26" t="s">
        <v>62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5">
        <v>18542.181</v>
      </c>
    </row>
    <row r="10" spans="1:17" x14ac:dyDescent="0.25">
      <c r="B10" s="28" t="s">
        <v>16</v>
      </c>
      <c r="C10" s="26" t="s">
        <v>60</v>
      </c>
      <c r="D10" s="26" t="s">
        <v>61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5">
        <v>4399.8950000000004</v>
      </c>
    </row>
    <row r="11" spans="1:17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20</v>
      </c>
    </row>
    <row r="16" spans="1:17" x14ac:dyDescent="0.25">
      <c r="A16">
        <v>3</v>
      </c>
      <c r="B16" s="29" t="s">
        <v>21</v>
      </c>
    </row>
    <row r="17" spans="1:17" x14ac:dyDescent="0.25">
      <c r="B17" s="30" t="s">
        <v>13</v>
      </c>
      <c r="C17" t="s">
        <v>58</v>
      </c>
      <c r="D17" t="s">
        <v>59</v>
      </c>
      <c r="Q17" s="56">
        <f>+Q9</f>
        <v>18542.181</v>
      </c>
    </row>
    <row r="18" spans="1:17" x14ac:dyDescent="0.25">
      <c r="B18" s="30" t="s">
        <v>16</v>
      </c>
      <c r="C18" t="s">
        <v>60</v>
      </c>
      <c r="D18" t="s">
        <v>61</v>
      </c>
      <c r="Q18" s="56">
        <f>+Q10</f>
        <v>4399.8950000000004</v>
      </c>
    </row>
    <row r="20" spans="1:17" x14ac:dyDescent="0.25">
      <c r="A20">
        <v>4</v>
      </c>
      <c r="B20" t="s">
        <v>22</v>
      </c>
    </row>
    <row r="21" spans="1:17" x14ac:dyDescent="0.25">
      <c r="B21" s="25" t="s">
        <v>13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19</v>
      </c>
    </row>
    <row r="27" spans="1:17" ht="15" customHeight="1" x14ac:dyDescent="0.25">
      <c r="A27">
        <v>5</v>
      </c>
      <c r="B27" s="57" t="s">
        <v>23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25">
      <c r="B28" s="30" t="s">
        <v>13</v>
      </c>
      <c r="C28" s="30" t="s">
        <v>24</v>
      </c>
    </row>
    <row r="29" spans="1:17" x14ac:dyDescent="0.25">
      <c r="B29" s="30" t="s">
        <v>16</v>
      </c>
      <c r="C29" s="30" t="s">
        <v>25</v>
      </c>
    </row>
    <row r="30" spans="1:17" x14ac:dyDescent="0.25">
      <c r="B30" s="30" t="s">
        <v>17</v>
      </c>
      <c r="C30" s="30" t="s">
        <v>26</v>
      </c>
      <c r="Q30" s="56">
        <f>+'Rev Req''t_Base'!D8/1000</f>
        <v>19737.433000000001</v>
      </c>
    </row>
    <row r="31" spans="1:17" x14ac:dyDescent="0.25">
      <c r="B31" s="30" t="s">
        <v>18</v>
      </c>
      <c r="C31" s="30" t="s">
        <v>27</v>
      </c>
      <c r="Q31" s="56">
        <f>+'Rev Req''t_Base'!E8/1000</f>
        <v>3204.643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1" t="s">
        <v>28</v>
      </c>
      <c r="B2" s="61"/>
      <c r="C2" s="61"/>
      <c r="D2" s="61"/>
      <c r="F2" s="61" t="s">
        <v>29</v>
      </c>
      <c r="G2" s="61"/>
      <c r="H2" s="61"/>
      <c r="I2" s="61"/>
      <c r="K2" s="61" t="s">
        <v>30</v>
      </c>
      <c r="L2" s="61"/>
      <c r="M2" s="61"/>
      <c r="N2" s="61"/>
      <c r="P2" s="61" t="s">
        <v>31</v>
      </c>
      <c r="Q2" s="61"/>
      <c r="R2" s="61"/>
      <c r="S2" s="61"/>
      <c r="U2" s="61" t="s">
        <v>32</v>
      </c>
      <c r="V2" s="61"/>
      <c r="W2" s="61"/>
      <c r="X2" s="61"/>
      <c r="Z2" s="61" t="s">
        <v>33</v>
      </c>
      <c r="AA2" s="61"/>
      <c r="AB2" s="61"/>
      <c r="AC2" s="61"/>
      <c r="AE2" s="61" t="s">
        <v>33</v>
      </c>
      <c r="AF2" s="61"/>
      <c r="AG2" s="61"/>
      <c r="AH2" s="61"/>
      <c r="AJ2" s="61" t="s">
        <v>33</v>
      </c>
      <c r="AK2" s="61"/>
      <c r="AL2" s="61"/>
      <c r="AM2" s="61"/>
      <c r="AO2" s="61" t="s">
        <v>33</v>
      </c>
      <c r="AP2" s="61"/>
      <c r="AQ2" s="61"/>
      <c r="AR2" s="61"/>
      <c r="AT2" s="61" t="s">
        <v>33</v>
      </c>
      <c r="AU2" s="61"/>
      <c r="AV2" s="61"/>
      <c r="AW2" s="61"/>
      <c r="AY2" s="61" t="s">
        <v>33</v>
      </c>
      <c r="AZ2" s="61"/>
      <c r="BA2" s="61"/>
      <c r="BB2" s="61"/>
      <c r="BD2" s="61" t="s">
        <v>33</v>
      </c>
      <c r="BE2" s="61"/>
      <c r="BF2" s="61"/>
      <c r="BG2" s="61"/>
      <c r="BI2" s="61" t="s">
        <v>33</v>
      </c>
      <c r="BJ2" s="61"/>
      <c r="BK2" s="61"/>
      <c r="BL2" s="61"/>
      <c r="BN2" s="61" t="s">
        <v>33</v>
      </c>
      <c r="BO2" s="61"/>
      <c r="BP2" s="61"/>
      <c r="BQ2" s="61"/>
      <c r="BS2" s="61" t="s">
        <v>33</v>
      </c>
      <c r="BT2" s="61"/>
      <c r="BU2" s="61"/>
      <c r="BV2" s="61"/>
      <c r="BX2" s="61" t="s">
        <v>33</v>
      </c>
      <c r="BY2" s="61"/>
      <c r="BZ2" s="61"/>
      <c r="CA2" s="61"/>
      <c r="CC2" s="61" t="s">
        <v>33</v>
      </c>
      <c r="CD2" s="61"/>
      <c r="CE2" s="61"/>
      <c r="CF2" s="61"/>
      <c r="CH2" s="61" t="s">
        <v>33</v>
      </c>
      <c r="CI2" s="61"/>
      <c r="CJ2" s="61"/>
      <c r="CK2" s="61"/>
      <c r="CM2" s="61" t="s">
        <v>33</v>
      </c>
      <c r="CN2" s="61"/>
      <c r="CO2" s="61"/>
      <c r="CP2" s="61"/>
      <c r="CR2" s="61" t="s">
        <v>33</v>
      </c>
      <c r="CS2" s="61"/>
      <c r="CT2" s="61"/>
      <c r="CU2" s="61"/>
      <c r="CW2" s="61" t="s">
        <v>33</v>
      </c>
      <c r="CX2" s="61"/>
      <c r="CY2" s="61"/>
      <c r="CZ2" s="61"/>
      <c r="DB2" s="61" t="s">
        <v>33</v>
      </c>
      <c r="DC2" s="61"/>
      <c r="DD2" s="61"/>
      <c r="DE2" s="61"/>
      <c r="DG2" s="61" t="s">
        <v>33</v>
      </c>
      <c r="DH2" s="61"/>
      <c r="DI2" s="61"/>
      <c r="DJ2" s="61"/>
      <c r="DL2" s="61" t="s">
        <v>33</v>
      </c>
      <c r="DM2" s="61"/>
      <c r="DN2" s="61"/>
      <c r="DO2" s="61"/>
      <c r="DQ2" s="61" t="s">
        <v>33</v>
      </c>
      <c r="DR2" s="61"/>
      <c r="DS2" s="61"/>
      <c r="DT2" s="61"/>
      <c r="DV2" s="61" t="s">
        <v>33</v>
      </c>
      <c r="DW2" s="61"/>
      <c r="DX2" s="61"/>
      <c r="DY2" s="61"/>
      <c r="EA2" s="61" t="s">
        <v>33</v>
      </c>
      <c r="EB2" s="61"/>
      <c r="EC2" s="61"/>
      <c r="ED2" s="61"/>
      <c r="EF2" s="61" t="s">
        <v>33</v>
      </c>
      <c r="EG2" s="61"/>
      <c r="EH2" s="61"/>
      <c r="EI2" s="61"/>
      <c r="EK2" s="61" t="s">
        <v>33</v>
      </c>
      <c r="EL2" s="61"/>
      <c r="EM2" s="61"/>
      <c r="EN2" s="61"/>
      <c r="EP2" s="61" t="s">
        <v>33</v>
      </c>
      <c r="EQ2" s="61"/>
      <c r="ER2" s="61"/>
      <c r="ES2" s="61"/>
      <c r="EU2" s="61" t="s">
        <v>33</v>
      </c>
      <c r="EV2" s="61"/>
      <c r="EW2" s="61"/>
      <c r="EX2" s="61"/>
      <c r="EZ2" s="61" t="s">
        <v>33</v>
      </c>
      <c r="FA2" s="61"/>
      <c r="FB2" s="61"/>
      <c r="FC2" s="61"/>
      <c r="FE2" s="61" t="s">
        <v>33</v>
      </c>
      <c r="FF2" s="61"/>
      <c r="FG2" s="61"/>
      <c r="FH2" s="61"/>
      <c r="FJ2" s="61" t="s">
        <v>33</v>
      </c>
      <c r="FK2" s="61"/>
      <c r="FL2" s="61"/>
      <c r="FM2" s="61"/>
      <c r="FO2" s="61" t="s">
        <v>33</v>
      </c>
      <c r="FP2" s="61"/>
      <c r="FQ2" s="61"/>
      <c r="FR2" s="61"/>
      <c r="FT2" s="61" t="s">
        <v>33</v>
      </c>
      <c r="FU2" s="61"/>
      <c r="FV2" s="61"/>
      <c r="FW2" s="61"/>
      <c r="FY2" s="61" t="s">
        <v>33</v>
      </c>
      <c r="FZ2" s="61"/>
      <c r="GA2" s="61"/>
      <c r="GB2" s="61"/>
      <c r="GD2" s="61" t="s">
        <v>33</v>
      </c>
      <c r="GE2" s="61"/>
      <c r="GF2" s="61"/>
      <c r="GG2" s="61"/>
      <c r="GI2" s="61" t="s">
        <v>33</v>
      </c>
      <c r="GJ2" s="61"/>
      <c r="GK2" s="61"/>
      <c r="GL2" s="61"/>
      <c r="GN2" s="61" t="s">
        <v>33</v>
      </c>
      <c r="GO2" s="61"/>
      <c r="GP2" s="61"/>
      <c r="GQ2" s="61"/>
      <c r="GS2" s="61" t="s">
        <v>33</v>
      </c>
      <c r="GT2" s="61"/>
      <c r="GU2" s="61"/>
      <c r="GV2" s="61"/>
      <c r="GX2" s="61" t="s">
        <v>33</v>
      </c>
      <c r="GY2" s="61"/>
      <c r="GZ2" s="61"/>
      <c r="HA2" s="61"/>
      <c r="HC2" s="61" t="s">
        <v>33</v>
      </c>
      <c r="HD2" s="61"/>
      <c r="HE2" s="61"/>
      <c r="HF2" s="61"/>
      <c r="HH2" s="61" t="s">
        <v>33</v>
      </c>
      <c r="HI2" s="61"/>
      <c r="HJ2" s="61"/>
      <c r="HK2" s="61"/>
      <c r="HM2" s="61" t="s">
        <v>33</v>
      </c>
      <c r="HN2" s="61"/>
      <c r="HO2" s="61"/>
      <c r="HP2" s="61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June 2023</v>
      </c>
      <c r="L3" s="17">
        <f>[16]Summary!$B$31</f>
        <v>0</v>
      </c>
      <c r="M3" s="18"/>
      <c r="N3" s="19"/>
      <c r="P3" s="16" t="str">
        <f>CONCATENATE("Current Auth"," ",[16]Input!$B$13)</f>
        <v>Current Auth June 2023</v>
      </c>
      <c r="Q3" s="17">
        <f>[16]Summary!$B$31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",[16]Input!$B$13)</f>
        <v>Current Auth June 2023</v>
      </c>
      <c r="AA3" s="17">
        <f>[16]Summary!$B$31</f>
        <v>0</v>
      </c>
      <c r="AB3" s="18"/>
      <c r="AC3" s="19"/>
      <c r="AE3" s="16" t="str">
        <f>CONCATENATE("Current Auth"," ",[16]Input!$B$13)</f>
        <v>Current Auth June 2023</v>
      </c>
      <c r="AF3" s="17">
        <f>[16]Summary!$B$31</f>
        <v>0</v>
      </c>
      <c r="AG3" s="18"/>
      <c r="AH3" s="19"/>
      <c r="AJ3" s="16" t="str">
        <f>CONCATENATE("Current Auth"," ",[16]Input!$B$13)</f>
        <v>Current Auth June 2023</v>
      </c>
      <c r="AK3" s="17">
        <f>[16]Summary!$B$31</f>
        <v>0</v>
      </c>
      <c r="AL3" s="18"/>
      <c r="AM3" s="19"/>
      <c r="AO3" s="16" t="str">
        <f>CONCATENATE("Current Auth"," ",[16]Input!$B$13)</f>
        <v>Current Auth June 2023</v>
      </c>
      <c r="AP3" s="17">
        <f>[16]Summary!$B$31</f>
        <v>0</v>
      </c>
      <c r="AQ3" s="18"/>
      <c r="AR3" s="19"/>
      <c r="AT3" s="16" t="str">
        <f>CONCATENATE("Current Auth"," ",[16]Input!$B$13)</f>
        <v>Current Auth June 2023</v>
      </c>
      <c r="AU3" s="17">
        <f>[16]Summary!$B$31</f>
        <v>0</v>
      </c>
      <c r="AV3" s="18"/>
      <c r="AW3" s="19"/>
      <c r="AY3" s="16" t="str">
        <f>CONCATENATE("Current Auth"," ",[16]Input!$B$13)</f>
        <v>Current Auth June 2023</v>
      </c>
      <c r="AZ3" s="17">
        <f>[16]Summary!$B$31</f>
        <v>0</v>
      </c>
      <c r="BA3" s="18"/>
      <c r="BB3" s="19"/>
      <c r="BD3" s="16" t="str">
        <f>CONCATENATE("Current Auth"," ",[16]Input!$B$13)</f>
        <v>Current Auth June 2023</v>
      </c>
      <c r="BE3" s="17">
        <f>[16]Summary!$B$31</f>
        <v>0</v>
      </c>
      <c r="BF3" s="18"/>
      <c r="BG3" s="19"/>
      <c r="BI3" s="16" t="str">
        <f>CONCATENATE("Current Auth"," ",[16]Input!$B$13)</f>
        <v>Current Auth June 2023</v>
      </c>
      <c r="BJ3" s="17">
        <f>[16]Summary!$B$31</f>
        <v>0</v>
      </c>
      <c r="BK3" s="18"/>
      <c r="BL3" s="19"/>
      <c r="BN3" s="16" t="str">
        <f>CONCATENATE("Current Auth"," ",[16]Input!$B$13)</f>
        <v>Current Auth June 2023</v>
      </c>
      <c r="BO3" s="17">
        <f>[16]Summary!$B$31</f>
        <v>0</v>
      </c>
      <c r="BP3" s="18"/>
      <c r="BQ3" s="19"/>
      <c r="BS3" s="16" t="str">
        <f>CONCATENATE("Current Auth"," ",[16]Input!$B$13)</f>
        <v>Current Auth June 2023</v>
      </c>
      <c r="BT3" s="17">
        <f>[16]Summary!$B$31</f>
        <v>0</v>
      </c>
      <c r="BU3" s="18"/>
      <c r="BV3" s="19"/>
      <c r="BX3" s="16" t="str">
        <f>CONCATENATE("Current Auth"," ",[16]Input!$B$13)</f>
        <v>Current Auth June 2023</v>
      </c>
      <c r="BY3" s="17">
        <f>[16]Summary!$B$31</f>
        <v>0</v>
      </c>
      <c r="BZ3" s="18"/>
      <c r="CA3" s="19"/>
      <c r="CC3" s="16" t="str">
        <f>CONCATENATE("Current Auth"," ",[16]Input!$B$13)</f>
        <v>Current Auth June 2023</v>
      </c>
      <c r="CD3" s="17">
        <f>[16]Summary!$B$31</f>
        <v>0</v>
      </c>
      <c r="CE3" s="18"/>
      <c r="CF3" s="19"/>
      <c r="CH3" s="16" t="str">
        <f>CONCATENATE("Current Auth"," ",[16]Input!$B$13)</f>
        <v>Current Auth June 2023</v>
      </c>
      <c r="CI3" s="17">
        <f>[16]Summary!$B$31</f>
        <v>0</v>
      </c>
      <c r="CJ3" s="18"/>
      <c r="CK3" s="19"/>
      <c r="CM3" s="16" t="str">
        <f>CONCATENATE("Current Auth"," ",[16]Input!$B$13)</f>
        <v>Current Auth June 2023</v>
      </c>
      <c r="CN3" s="17">
        <f>[16]Summary!$B$31</f>
        <v>0</v>
      </c>
      <c r="CO3" s="18"/>
      <c r="CP3" s="19"/>
      <c r="CR3" s="16" t="str">
        <f>CONCATENATE("Current Auth"," ",[16]Input!$B$13)</f>
        <v>Current Auth June 2023</v>
      </c>
      <c r="CS3" s="17">
        <f>[16]Summary!$B$31</f>
        <v>0</v>
      </c>
      <c r="CT3" s="18"/>
      <c r="CU3" s="19"/>
      <c r="CW3" s="16" t="str">
        <f>CONCATENATE("Current Auth"," ",[16]Input!$B$13)</f>
        <v>Current Auth June 2023</v>
      </c>
      <c r="CX3" s="17">
        <f>[16]Summary!$B$31</f>
        <v>0</v>
      </c>
      <c r="CY3" s="18"/>
      <c r="CZ3" s="19"/>
      <c r="DB3" s="16" t="str">
        <f>CONCATENATE("Current Auth"," ",[16]Input!$B$13)</f>
        <v>Current Auth June 2023</v>
      </c>
      <c r="DC3" s="17">
        <f>[16]Summary!$B$31</f>
        <v>0</v>
      </c>
      <c r="DD3" s="18"/>
      <c r="DE3" s="19"/>
      <c r="DG3" s="16" t="str">
        <f>CONCATENATE("Current Auth"," ",[16]Input!$B$13)</f>
        <v>Current Auth June 2023</v>
      </c>
      <c r="DH3" s="17">
        <f>[16]Summary!$B$31</f>
        <v>0</v>
      </c>
      <c r="DI3" s="18"/>
      <c r="DJ3" s="19"/>
      <c r="DL3" s="16" t="str">
        <f>CONCATENATE("Current Auth"," ",[16]Input!$B$13)</f>
        <v>Current Auth June 2023</v>
      </c>
      <c r="DM3" s="17">
        <f>[16]Summary!$B$31</f>
        <v>0</v>
      </c>
      <c r="DN3" s="18"/>
      <c r="DO3" s="19"/>
      <c r="DQ3" s="16" t="str">
        <f>CONCATENATE("Current Auth"," ",[16]Input!$B$13)</f>
        <v>Current Auth June 2023</v>
      </c>
      <c r="DR3" s="17">
        <f>[16]Summary!$B$31</f>
        <v>0</v>
      </c>
      <c r="DS3" s="18"/>
      <c r="DT3" s="19"/>
      <c r="DV3" s="16" t="str">
        <f>CONCATENATE("Current Auth"," ",[16]Input!$B$13)</f>
        <v>Current Auth June 2023</v>
      </c>
      <c r="DW3" s="17">
        <f>[16]Summary!$B$31</f>
        <v>0</v>
      </c>
      <c r="DX3" s="18"/>
      <c r="DY3" s="19"/>
      <c r="EA3" s="16" t="str">
        <f>CONCATENATE("Current Auth"," ",[16]Input!$B$13)</f>
        <v>Current Auth June 2023</v>
      </c>
      <c r="EB3" s="17">
        <f>[16]Summary!$B$31</f>
        <v>0</v>
      </c>
      <c r="EC3" s="18"/>
      <c r="ED3" s="19"/>
      <c r="EF3" s="16" t="str">
        <f>CONCATENATE("Current Auth"," ",[16]Input!$B$13)</f>
        <v>Current Auth June 2023</v>
      </c>
      <c r="EG3" s="17">
        <f>[16]Summary!$B$31</f>
        <v>0</v>
      </c>
      <c r="EH3" s="18"/>
      <c r="EI3" s="19"/>
      <c r="EK3" s="16" t="str">
        <f>CONCATENATE("Current Auth"," ",[16]Input!$B$13)</f>
        <v>Current Auth June 2023</v>
      </c>
      <c r="EL3" s="17">
        <f>[16]Summary!$B$31</f>
        <v>0</v>
      </c>
      <c r="EM3" s="18"/>
      <c r="EN3" s="19"/>
      <c r="EP3" s="16" t="str">
        <f>CONCATENATE("Current Auth"," ",[16]Input!$B$13)</f>
        <v>Current Auth June 2023</v>
      </c>
      <c r="EQ3" s="17">
        <f>[16]Summary!$B$31</f>
        <v>0</v>
      </c>
      <c r="ER3" s="18"/>
      <c r="ES3" s="19"/>
      <c r="EU3" s="16" t="str">
        <f>CONCATENATE("Current Auth"," ",[16]Input!$B$13)</f>
        <v>Current Auth June 2023</v>
      </c>
      <c r="EV3" s="17">
        <f>[16]Summary!$B$31</f>
        <v>0</v>
      </c>
      <c r="EW3" s="18"/>
      <c r="EX3" s="19"/>
      <c r="EZ3" s="16" t="str">
        <f>CONCATENATE("Current Auth"," ",[16]Input!$B$13)</f>
        <v>Current Auth June 2023</v>
      </c>
      <c r="FA3" s="17">
        <f>[16]Summary!$B$31</f>
        <v>0</v>
      </c>
      <c r="FB3" s="18"/>
      <c r="FC3" s="19"/>
      <c r="FE3" s="16" t="str">
        <f>CONCATENATE("Current Auth"," ",[16]Input!$B$13)</f>
        <v>Current Auth June 2023</v>
      </c>
      <c r="FF3" s="17">
        <f>[16]Summary!$B$31</f>
        <v>0</v>
      </c>
      <c r="FG3" s="18"/>
      <c r="FH3" s="19"/>
      <c r="FJ3" s="16" t="str">
        <f>CONCATENATE("Current Auth"," ",[16]Input!$B$13)</f>
        <v>Current Auth June 2023</v>
      </c>
      <c r="FK3" s="17">
        <f>[16]Summary!$B$31</f>
        <v>0</v>
      </c>
      <c r="FL3" s="18"/>
      <c r="FM3" s="19"/>
      <c r="FO3" s="16" t="str">
        <f>CONCATENATE("Current Auth"," ",[16]Input!$B$13)</f>
        <v>Current Auth June 2023</v>
      </c>
      <c r="FP3" s="17">
        <f>[16]Summary!$B$31</f>
        <v>0</v>
      </c>
      <c r="FQ3" s="18"/>
      <c r="FR3" s="19"/>
      <c r="FT3" s="16" t="str">
        <f>CONCATENATE("Current Auth"," ",[16]Input!$B$13)</f>
        <v>Current Auth June 2023</v>
      </c>
      <c r="FU3" s="17">
        <f>[16]Summary!$B$31</f>
        <v>0</v>
      </c>
      <c r="FV3" s="18"/>
      <c r="FW3" s="19"/>
      <c r="FY3" s="16" t="str">
        <f>CONCATENATE("Current Auth"," ",[16]Input!$B$13)</f>
        <v>Current Auth June 2023</v>
      </c>
      <c r="FZ3" s="17">
        <f>[16]Summary!$B$31</f>
        <v>0</v>
      </c>
      <c r="GA3" s="18"/>
      <c r="GB3" s="19"/>
      <c r="GD3" s="16" t="str">
        <f>CONCATENATE("Current Auth"," ",[16]Input!$B$13)</f>
        <v>Current Auth June 2023</v>
      </c>
      <c r="GE3" s="17">
        <f>[16]Summary!$B$31</f>
        <v>0</v>
      </c>
      <c r="GF3" s="18"/>
      <c r="GG3" s="19"/>
      <c r="GI3" s="16" t="str">
        <f>CONCATENATE("Current Auth"," ",[16]Input!$B$13)</f>
        <v>Current Auth June 2023</v>
      </c>
      <c r="GJ3" s="17">
        <f>[16]Summary!$B$31</f>
        <v>0</v>
      </c>
      <c r="GK3" s="18"/>
      <c r="GL3" s="19"/>
      <c r="GN3" s="16" t="str">
        <f>CONCATENATE("Current Auth"," ",[16]Input!$B$13)</f>
        <v>Current Auth June 2023</v>
      </c>
      <c r="GO3" s="17">
        <f>[16]Summary!$B$31</f>
        <v>0</v>
      </c>
      <c r="GP3" s="18"/>
      <c r="GQ3" s="19"/>
      <c r="GS3" s="16" t="str">
        <f>CONCATENATE("Current Auth"," ",[16]Input!$B$13)</f>
        <v>Current Auth June 2023</v>
      </c>
      <c r="GT3" s="17">
        <f>[16]Summary!$B$31</f>
        <v>0</v>
      </c>
      <c r="GU3" s="18"/>
      <c r="GV3" s="19"/>
      <c r="GX3" s="16" t="str">
        <f>CONCATENATE("Current Auth"," ",[16]Input!$B$13)</f>
        <v>Current Auth June 2023</v>
      </c>
      <c r="GY3" s="17">
        <f>[16]Summary!$B$31</f>
        <v>0</v>
      </c>
      <c r="GZ3" s="18"/>
      <c r="HA3" s="19"/>
      <c r="HC3" s="16" t="str">
        <f>CONCATENATE("Current Auth"," ",[16]Input!$B$13)</f>
        <v>Current Auth June 2023</v>
      </c>
      <c r="HD3" s="17">
        <f>[16]Summary!$B$31</f>
        <v>0</v>
      </c>
      <c r="HE3" s="18"/>
      <c r="HF3" s="19"/>
      <c r="HH3" s="16" t="str">
        <f>CONCATENATE("Current Auth"," ",[16]Input!$B$13)</f>
        <v>Current Auth June 2023</v>
      </c>
      <c r="HI3" s="17">
        <f>[16]Summary!$B$31</f>
        <v>0</v>
      </c>
      <c r="HJ3" s="18"/>
      <c r="HK3" s="19"/>
      <c r="HM3" s="16" t="str">
        <f>CONCATENATE("Current Auth"," ",[16]Input!$B$13)</f>
        <v>Current Auth June 2023</v>
      </c>
      <c r="HN3" s="17">
        <f>[16]Summary!$B$31</f>
        <v>0</v>
      </c>
      <c r="HO3" s="18"/>
      <c r="HP3" s="19"/>
    </row>
    <row r="4" spans="1:224" x14ac:dyDescent="0.25">
      <c r="A4" s="3"/>
      <c r="B4" s="59" t="s">
        <v>34</v>
      </c>
      <c r="C4" s="59"/>
      <c r="D4" s="60"/>
      <c r="F4" s="3"/>
      <c r="G4" s="59" t="s">
        <v>34</v>
      </c>
      <c r="H4" s="59"/>
      <c r="I4" s="60"/>
      <c r="K4" s="3"/>
      <c r="L4" s="59" t="s">
        <v>34</v>
      </c>
      <c r="M4" s="59"/>
      <c r="N4" s="60"/>
      <c r="P4" s="3"/>
      <c r="Q4" s="59" t="s">
        <v>34</v>
      </c>
      <c r="R4" s="59"/>
      <c r="S4" s="60"/>
      <c r="U4" s="3"/>
      <c r="V4" s="59" t="s">
        <v>34</v>
      </c>
      <c r="W4" s="59"/>
      <c r="X4" s="60"/>
      <c r="Z4" s="3"/>
      <c r="AA4" s="59" t="s">
        <v>34</v>
      </c>
      <c r="AB4" s="59"/>
      <c r="AC4" s="60"/>
      <c r="AE4" s="3"/>
      <c r="AF4" s="59" t="s">
        <v>34</v>
      </c>
      <c r="AG4" s="59"/>
      <c r="AH4" s="60"/>
      <c r="AJ4" s="3"/>
      <c r="AK4" s="59" t="s">
        <v>34</v>
      </c>
      <c r="AL4" s="59"/>
      <c r="AM4" s="60"/>
      <c r="AO4" s="3"/>
      <c r="AP4" s="59" t="s">
        <v>34</v>
      </c>
      <c r="AQ4" s="59"/>
      <c r="AR4" s="60"/>
      <c r="AT4" s="3"/>
      <c r="AU4" s="59" t="s">
        <v>34</v>
      </c>
      <c r="AV4" s="59"/>
      <c r="AW4" s="60"/>
      <c r="AY4" s="3"/>
      <c r="AZ4" s="59" t="s">
        <v>34</v>
      </c>
      <c r="BA4" s="59"/>
      <c r="BB4" s="60"/>
      <c r="BD4" s="3"/>
      <c r="BE4" s="59" t="s">
        <v>34</v>
      </c>
      <c r="BF4" s="59"/>
      <c r="BG4" s="60"/>
      <c r="BI4" s="3"/>
      <c r="BJ4" s="59" t="s">
        <v>34</v>
      </c>
      <c r="BK4" s="59"/>
      <c r="BL4" s="60"/>
      <c r="BN4" s="3"/>
      <c r="BO4" s="59" t="s">
        <v>34</v>
      </c>
      <c r="BP4" s="59"/>
      <c r="BQ4" s="60"/>
      <c r="BS4" s="3"/>
      <c r="BT4" s="59" t="s">
        <v>34</v>
      </c>
      <c r="BU4" s="59"/>
      <c r="BV4" s="60"/>
      <c r="BX4" s="3"/>
      <c r="BY4" s="59" t="s">
        <v>34</v>
      </c>
      <c r="BZ4" s="59"/>
      <c r="CA4" s="60"/>
      <c r="CC4" s="3"/>
      <c r="CD4" s="59" t="s">
        <v>34</v>
      </c>
      <c r="CE4" s="59"/>
      <c r="CF4" s="60"/>
      <c r="CH4" s="3"/>
      <c r="CI4" s="59" t="s">
        <v>34</v>
      </c>
      <c r="CJ4" s="59"/>
      <c r="CK4" s="60"/>
      <c r="CM4" s="3"/>
      <c r="CN4" s="59" t="s">
        <v>34</v>
      </c>
      <c r="CO4" s="59"/>
      <c r="CP4" s="60"/>
      <c r="CR4" s="3"/>
      <c r="CS4" s="59" t="s">
        <v>34</v>
      </c>
      <c r="CT4" s="59"/>
      <c r="CU4" s="60"/>
      <c r="CW4" s="3"/>
      <c r="CX4" s="59" t="s">
        <v>34</v>
      </c>
      <c r="CY4" s="59"/>
      <c r="CZ4" s="60"/>
      <c r="DB4" s="3"/>
      <c r="DC4" s="59" t="s">
        <v>34</v>
      </c>
      <c r="DD4" s="59"/>
      <c r="DE4" s="60"/>
      <c r="DG4" s="3"/>
      <c r="DH4" s="59" t="s">
        <v>34</v>
      </c>
      <c r="DI4" s="59"/>
      <c r="DJ4" s="60"/>
      <c r="DL4" s="3"/>
      <c r="DM4" s="59" t="s">
        <v>34</v>
      </c>
      <c r="DN4" s="59"/>
      <c r="DO4" s="60"/>
      <c r="DQ4" s="3"/>
      <c r="DR4" s="59" t="s">
        <v>34</v>
      </c>
      <c r="DS4" s="59"/>
      <c r="DT4" s="60"/>
      <c r="DV4" s="3"/>
      <c r="DW4" s="59" t="s">
        <v>34</v>
      </c>
      <c r="DX4" s="59"/>
      <c r="DY4" s="60"/>
      <c r="EA4" s="3"/>
      <c r="EB4" s="59" t="s">
        <v>34</v>
      </c>
      <c r="EC4" s="59"/>
      <c r="ED4" s="60"/>
      <c r="EF4" s="3"/>
      <c r="EG4" s="59" t="s">
        <v>34</v>
      </c>
      <c r="EH4" s="59"/>
      <c r="EI4" s="60"/>
      <c r="EK4" s="3"/>
      <c r="EL4" s="59" t="s">
        <v>34</v>
      </c>
      <c r="EM4" s="59"/>
      <c r="EN4" s="60"/>
      <c r="EP4" s="3"/>
      <c r="EQ4" s="59" t="s">
        <v>34</v>
      </c>
      <c r="ER4" s="59"/>
      <c r="ES4" s="60"/>
      <c r="EU4" s="3"/>
      <c r="EV4" s="59" t="s">
        <v>34</v>
      </c>
      <c r="EW4" s="59"/>
      <c r="EX4" s="60"/>
      <c r="EZ4" s="3"/>
      <c r="FA4" s="59" t="s">
        <v>34</v>
      </c>
      <c r="FB4" s="59"/>
      <c r="FC4" s="60"/>
      <c r="FE4" s="3"/>
      <c r="FF4" s="59" t="s">
        <v>34</v>
      </c>
      <c r="FG4" s="59"/>
      <c r="FH4" s="60"/>
      <c r="FJ4" s="3"/>
      <c r="FK4" s="59" t="s">
        <v>34</v>
      </c>
      <c r="FL4" s="59"/>
      <c r="FM4" s="60"/>
      <c r="FO4" s="3"/>
      <c r="FP4" s="59" t="s">
        <v>34</v>
      </c>
      <c r="FQ4" s="59"/>
      <c r="FR4" s="60"/>
      <c r="FT4" s="3"/>
      <c r="FU4" s="59" t="s">
        <v>34</v>
      </c>
      <c r="FV4" s="59"/>
      <c r="FW4" s="60"/>
      <c r="FY4" s="3"/>
      <c r="FZ4" s="59" t="s">
        <v>34</v>
      </c>
      <c r="GA4" s="59"/>
      <c r="GB4" s="60"/>
      <c r="GD4" s="3"/>
      <c r="GE4" s="59" t="s">
        <v>34</v>
      </c>
      <c r="GF4" s="59"/>
      <c r="GG4" s="60"/>
      <c r="GI4" s="3"/>
      <c r="GJ4" s="59" t="s">
        <v>34</v>
      </c>
      <c r="GK4" s="59"/>
      <c r="GL4" s="60"/>
      <c r="GN4" s="3"/>
      <c r="GO4" s="59" t="s">
        <v>34</v>
      </c>
      <c r="GP4" s="59"/>
      <c r="GQ4" s="60"/>
      <c r="GS4" s="3"/>
      <c r="GT4" s="59" t="s">
        <v>34</v>
      </c>
      <c r="GU4" s="59"/>
      <c r="GV4" s="60"/>
      <c r="GX4" s="3"/>
      <c r="GY4" s="59" t="s">
        <v>34</v>
      </c>
      <c r="GZ4" s="59"/>
      <c r="HA4" s="60"/>
      <c r="HC4" s="3"/>
      <c r="HD4" s="59" t="s">
        <v>34</v>
      </c>
      <c r="HE4" s="59"/>
      <c r="HF4" s="60"/>
      <c r="HH4" s="3"/>
      <c r="HI4" s="59" t="s">
        <v>34</v>
      </c>
      <c r="HJ4" s="59"/>
      <c r="HK4" s="60"/>
      <c r="HM4" s="3"/>
      <c r="HN4" s="59" t="s">
        <v>34</v>
      </c>
      <c r="HO4" s="59"/>
      <c r="HP4" s="60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[16]Input!$B$9</f>
        <v>2024</v>
      </c>
      <c r="R5" s="31">
        <f>[16]Input!$B$10</f>
        <v>2025</v>
      </c>
      <c r="S5" s="32">
        <f>[16]Input!$B$11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[16]Input!$B$9</f>
        <v>2024</v>
      </c>
      <c r="AB5" s="31">
        <f>[16]Input!$B$10</f>
        <v>2025</v>
      </c>
      <c r="AC5" s="32">
        <f>[16]Input!$B$11</f>
        <v>2026</v>
      </c>
      <c r="AE5" s="4"/>
      <c r="AF5" s="31">
        <f>[16]Input!$B$9</f>
        <v>2024</v>
      </c>
      <c r="AG5" s="31">
        <f>[16]Input!$B$10</f>
        <v>2025</v>
      </c>
      <c r="AH5" s="32">
        <f>[16]Input!$B$11</f>
        <v>2026</v>
      </c>
      <c r="AJ5" s="4"/>
      <c r="AK5" s="31">
        <f>[16]Input!$B$9</f>
        <v>2024</v>
      </c>
      <c r="AL5" s="31">
        <f>[16]Input!$B$10</f>
        <v>2025</v>
      </c>
      <c r="AM5" s="32">
        <f>[16]Input!$B$11</f>
        <v>2026</v>
      </c>
      <c r="AO5" s="4"/>
      <c r="AP5" s="31">
        <f>[16]Input!$B$9</f>
        <v>2024</v>
      </c>
      <c r="AQ5" s="31">
        <f>[16]Input!$B$10</f>
        <v>2025</v>
      </c>
      <c r="AR5" s="32">
        <f>[16]Input!$B$11</f>
        <v>2026</v>
      </c>
      <c r="AT5" s="4"/>
      <c r="AU5" s="31">
        <f>[16]Input!$B$9</f>
        <v>2024</v>
      </c>
      <c r="AV5" s="31">
        <f>[16]Input!$B$10</f>
        <v>2025</v>
      </c>
      <c r="AW5" s="32">
        <f>[16]Input!$B$11</f>
        <v>2026</v>
      </c>
      <c r="AY5" s="4"/>
      <c r="AZ5" s="31">
        <f>[16]Input!$B$9</f>
        <v>2024</v>
      </c>
      <c r="BA5" s="31">
        <f>[16]Input!$B$10</f>
        <v>2025</v>
      </c>
      <c r="BB5" s="32">
        <f>[16]Input!$B$11</f>
        <v>2026</v>
      </c>
      <c r="BD5" s="4"/>
      <c r="BE5" s="31">
        <f>[16]Input!$B$9</f>
        <v>2024</v>
      </c>
      <c r="BF5" s="31">
        <f>[16]Input!$B$10</f>
        <v>2025</v>
      </c>
      <c r="BG5" s="32">
        <f>[16]Input!$B$11</f>
        <v>2026</v>
      </c>
      <c r="BI5" s="4"/>
      <c r="BJ5" s="31">
        <f>[16]Input!$B$9</f>
        <v>2024</v>
      </c>
      <c r="BK5" s="31">
        <f>[16]Input!$B$10</f>
        <v>2025</v>
      </c>
      <c r="BL5" s="32">
        <f>[16]Input!$B$11</f>
        <v>2026</v>
      </c>
      <c r="BN5" s="4"/>
      <c r="BO5" s="31">
        <f>[16]Input!$B$9</f>
        <v>2024</v>
      </c>
      <c r="BP5" s="31">
        <f>[16]Input!$B$10</f>
        <v>2025</v>
      </c>
      <c r="BQ5" s="32">
        <f>[16]Input!$B$11</f>
        <v>2026</v>
      </c>
      <c r="BS5" s="4"/>
      <c r="BT5" s="31">
        <f>[16]Input!$B$9</f>
        <v>2024</v>
      </c>
      <c r="BU5" s="31">
        <f>[16]Input!$B$10</f>
        <v>2025</v>
      </c>
      <c r="BV5" s="32">
        <f>[16]Input!$B$11</f>
        <v>2026</v>
      </c>
      <c r="BX5" s="4"/>
      <c r="BY5" s="31">
        <f>[16]Input!$B$9</f>
        <v>2024</v>
      </c>
      <c r="BZ5" s="31">
        <f>[16]Input!$B$10</f>
        <v>2025</v>
      </c>
      <c r="CA5" s="32">
        <f>[16]Input!$B$11</f>
        <v>2026</v>
      </c>
      <c r="CC5" s="4"/>
      <c r="CD5" s="31">
        <f>[16]Input!$B$9</f>
        <v>2024</v>
      </c>
      <c r="CE5" s="31">
        <f>[16]Input!$B$10</f>
        <v>2025</v>
      </c>
      <c r="CF5" s="32">
        <f>[16]Input!$B$11</f>
        <v>2026</v>
      </c>
      <c r="CH5" s="4"/>
      <c r="CI5" s="31">
        <f>[16]Input!$B$9</f>
        <v>2024</v>
      </c>
      <c r="CJ5" s="31">
        <f>[16]Input!$B$10</f>
        <v>2025</v>
      </c>
      <c r="CK5" s="32">
        <f>[16]Input!$B$11</f>
        <v>2026</v>
      </c>
      <c r="CM5" s="4"/>
      <c r="CN5" s="31">
        <f>[16]Input!$B$9</f>
        <v>2024</v>
      </c>
      <c r="CO5" s="31">
        <f>[16]Input!$B$10</f>
        <v>2025</v>
      </c>
      <c r="CP5" s="32">
        <f>[16]Input!$B$11</f>
        <v>2026</v>
      </c>
      <c r="CR5" s="4"/>
      <c r="CS5" s="31">
        <f>[16]Input!$B$9</f>
        <v>2024</v>
      </c>
      <c r="CT5" s="31">
        <f>[16]Input!$B$10</f>
        <v>2025</v>
      </c>
      <c r="CU5" s="32">
        <f>[16]Input!$B$11</f>
        <v>2026</v>
      </c>
      <c r="CW5" s="4"/>
      <c r="CX5" s="31">
        <f>[16]Input!$B$9</f>
        <v>2024</v>
      </c>
      <c r="CY5" s="31">
        <f>[16]Input!$B$10</f>
        <v>2025</v>
      </c>
      <c r="CZ5" s="32">
        <f>[16]Input!$B$11</f>
        <v>2026</v>
      </c>
      <c r="DB5" s="4"/>
      <c r="DC5" s="31">
        <f>[16]Input!$B$9</f>
        <v>2024</v>
      </c>
      <c r="DD5" s="31">
        <f>[16]Input!$B$10</f>
        <v>2025</v>
      </c>
      <c r="DE5" s="32">
        <f>[16]Input!$B$11</f>
        <v>2026</v>
      </c>
      <c r="DG5" s="4"/>
      <c r="DH5" s="31">
        <f>[16]Input!$B$9</f>
        <v>2024</v>
      </c>
      <c r="DI5" s="31">
        <f>[16]Input!$B$10</f>
        <v>2025</v>
      </c>
      <c r="DJ5" s="32">
        <f>[16]Input!$B$11</f>
        <v>2026</v>
      </c>
      <c r="DL5" s="4"/>
      <c r="DM5" s="31">
        <f>[16]Input!$B$9</f>
        <v>2024</v>
      </c>
      <c r="DN5" s="31">
        <f>[16]Input!$B$10</f>
        <v>2025</v>
      </c>
      <c r="DO5" s="32">
        <f>[16]Input!$B$11</f>
        <v>2026</v>
      </c>
      <c r="DQ5" s="4"/>
      <c r="DR5" s="31">
        <f>[16]Input!$B$9</f>
        <v>2024</v>
      </c>
      <c r="DS5" s="31">
        <f>[16]Input!$B$10</f>
        <v>2025</v>
      </c>
      <c r="DT5" s="32">
        <f>[16]Input!$B$11</f>
        <v>2026</v>
      </c>
      <c r="DV5" s="4"/>
      <c r="DW5" s="31">
        <f>[16]Input!$B$9</f>
        <v>2024</v>
      </c>
      <c r="DX5" s="31">
        <f>[16]Input!$B$10</f>
        <v>2025</v>
      </c>
      <c r="DY5" s="32">
        <f>[16]Input!$B$11</f>
        <v>2026</v>
      </c>
      <c r="EA5" s="4"/>
      <c r="EB5" s="31">
        <f>[16]Input!$B$9</f>
        <v>2024</v>
      </c>
      <c r="EC5" s="31">
        <f>[16]Input!$B$10</f>
        <v>2025</v>
      </c>
      <c r="ED5" s="32">
        <f>[16]Input!$B$11</f>
        <v>2026</v>
      </c>
      <c r="EF5" s="4"/>
      <c r="EG5" s="31">
        <f>[16]Input!$B$9</f>
        <v>2024</v>
      </c>
      <c r="EH5" s="31">
        <f>[16]Input!$B$10</f>
        <v>2025</v>
      </c>
      <c r="EI5" s="32">
        <f>[16]Input!$B$11</f>
        <v>2026</v>
      </c>
      <c r="EK5" s="4"/>
      <c r="EL5" s="31">
        <f>[16]Input!$B$9</f>
        <v>2024</v>
      </c>
      <c r="EM5" s="31">
        <f>[16]Input!$B$10</f>
        <v>2025</v>
      </c>
      <c r="EN5" s="32">
        <f>[16]Input!$B$11</f>
        <v>2026</v>
      </c>
      <c r="EP5" s="4"/>
      <c r="EQ5" s="31">
        <f>[16]Input!$B$9</f>
        <v>2024</v>
      </c>
      <c r="ER5" s="31">
        <f>[16]Input!$B$10</f>
        <v>2025</v>
      </c>
      <c r="ES5" s="32">
        <f>[16]Input!$B$11</f>
        <v>2026</v>
      </c>
      <c r="EU5" s="4"/>
      <c r="EV5" s="31">
        <f>[16]Input!$B$9</f>
        <v>2024</v>
      </c>
      <c r="EW5" s="31">
        <f>[16]Input!$B$10</f>
        <v>2025</v>
      </c>
      <c r="EX5" s="32">
        <f>[16]Input!$B$11</f>
        <v>2026</v>
      </c>
      <c r="EZ5" s="4"/>
      <c r="FA5" s="31">
        <f>[16]Input!$B$9</f>
        <v>2024</v>
      </c>
      <c r="FB5" s="31">
        <f>[16]Input!$B$10</f>
        <v>2025</v>
      </c>
      <c r="FC5" s="32">
        <f>[16]Input!$B$11</f>
        <v>2026</v>
      </c>
      <c r="FE5" s="4"/>
      <c r="FF5" s="31">
        <f>[16]Input!$B$9</f>
        <v>2024</v>
      </c>
      <c r="FG5" s="31">
        <f>[16]Input!$B$10</f>
        <v>2025</v>
      </c>
      <c r="FH5" s="32">
        <f>[16]Input!$B$11</f>
        <v>2026</v>
      </c>
      <c r="FJ5" s="4"/>
      <c r="FK5" s="31">
        <f>[16]Input!$B$9</f>
        <v>2024</v>
      </c>
      <c r="FL5" s="31">
        <f>[16]Input!$B$10</f>
        <v>2025</v>
      </c>
      <c r="FM5" s="32">
        <f>[16]Input!$B$11</f>
        <v>2026</v>
      </c>
      <c r="FO5" s="4"/>
      <c r="FP5" s="31">
        <f>[16]Input!$B$9</f>
        <v>2024</v>
      </c>
      <c r="FQ5" s="31">
        <f>[16]Input!$B$10</f>
        <v>2025</v>
      </c>
      <c r="FR5" s="32">
        <f>[16]Input!$B$11</f>
        <v>2026</v>
      </c>
      <c r="FT5" s="4"/>
      <c r="FU5" s="31">
        <f>[16]Input!$B$9</f>
        <v>2024</v>
      </c>
      <c r="FV5" s="31">
        <f>[16]Input!$B$10</f>
        <v>2025</v>
      </c>
      <c r="FW5" s="32">
        <f>[16]Input!$B$11</f>
        <v>2026</v>
      </c>
      <c r="FY5" s="4"/>
      <c r="FZ5" s="31">
        <f>[16]Input!$B$9</f>
        <v>2024</v>
      </c>
      <c r="GA5" s="31">
        <f>[16]Input!$B$10</f>
        <v>2025</v>
      </c>
      <c r="GB5" s="32">
        <f>[16]Input!$B$11</f>
        <v>2026</v>
      </c>
      <c r="GD5" s="4"/>
      <c r="GE5" s="31">
        <f>[16]Input!$B$9</f>
        <v>2024</v>
      </c>
      <c r="GF5" s="31">
        <f>[16]Input!$B$10</f>
        <v>2025</v>
      </c>
      <c r="GG5" s="32">
        <f>[16]Input!$B$11</f>
        <v>2026</v>
      </c>
      <c r="GI5" s="4"/>
      <c r="GJ5" s="31">
        <f>[16]Input!$B$9</f>
        <v>2024</v>
      </c>
      <c r="GK5" s="31">
        <f>[16]Input!$B$10</f>
        <v>2025</v>
      </c>
      <c r="GL5" s="32">
        <f>[16]Input!$B$11</f>
        <v>2026</v>
      </c>
      <c r="GN5" s="4"/>
      <c r="GO5" s="31">
        <f>[16]Input!$B$9</f>
        <v>2024</v>
      </c>
      <c r="GP5" s="31">
        <f>[16]Input!$B$10</f>
        <v>2025</v>
      </c>
      <c r="GQ5" s="32">
        <f>[16]Input!$B$11</f>
        <v>2026</v>
      </c>
      <c r="GS5" s="4"/>
      <c r="GT5" s="31">
        <f>[16]Input!$B$9</f>
        <v>2024</v>
      </c>
      <c r="GU5" s="31">
        <f>[16]Input!$B$10</f>
        <v>2025</v>
      </c>
      <c r="GV5" s="32">
        <f>[16]Input!$B$11</f>
        <v>2026</v>
      </c>
      <c r="GX5" s="4"/>
      <c r="GY5" s="31">
        <f>[16]Input!$B$9</f>
        <v>2024</v>
      </c>
      <c r="GZ5" s="31">
        <f>[16]Input!$B$10</f>
        <v>2025</v>
      </c>
      <c r="HA5" s="32">
        <f>[16]Input!$B$11</f>
        <v>2026</v>
      </c>
      <c r="HC5" s="4"/>
      <c r="HD5" s="31">
        <f>[16]Input!$B$9</f>
        <v>2024</v>
      </c>
      <c r="HE5" s="31">
        <f>[16]Input!$B$10</f>
        <v>2025</v>
      </c>
      <c r="HF5" s="32">
        <f>[16]Input!$B$11</f>
        <v>2026</v>
      </c>
      <c r="HH5" s="4"/>
      <c r="HI5" s="31">
        <f>[16]Input!$B$9</f>
        <v>2024</v>
      </c>
      <c r="HJ5" s="31">
        <f>[16]Input!$B$10</f>
        <v>2025</v>
      </c>
      <c r="HK5" s="32">
        <f>[16]Input!$B$11</f>
        <v>2026</v>
      </c>
      <c r="HM5" s="4"/>
      <c r="HN5" s="31">
        <f>[16]Input!$B$9</f>
        <v>2024</v>
      </c>
      <c r="HO5" s="31">
        <f>[16]Input!$B$10</f>
        <v>2025</v>
      </c>
      <c r="HP5" s="32">
        <f>[16]Input!$B$11</f>
        <v>2026</v>
      </c>
    </row>
    <row r="6" spans="1:224" ht="14.45" customHeight="1" x14ac:dyDescent="0.25">
      <c r="A6" s="5">
        <f>[16]Summary!$A$34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P6" s="5">
        <f>$A$6</f>
        <v>0</v>
      </c>
      <c r="Q6" s="9">
        <f>[16]Summary!$B$34</f>
        <v>0</v>
      </c>
      <c r="R6" s="9">
        <f>[16]Summary!$C$34</f>
        <v>0</v>
      </c>
      <c r="S6" s="10">
        <f>[16]Summary!$D$34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[16]Summary!$B$35</f>
        <v>0</v>
      </c>
      <c r="AB6" s="9">
        <f>[16]Summary!$C$35</f>
        <v>0</v>
      </c>
      <c r="AC6" s="10">
        <f>[16]Summary!$D$35</f>
        <v>0</v>
      </c>
      <c r="AE6" s="5">
        <f>$A$6</f>
        <v>0</v>
      </c>
      <c r="AF6" s="9">
        <f>[16]Summary!$B$35</f>
        <v>0</v>
      </c>
      <c r="AG6" s="9">
        <f>[16]Summary!$C$35</f>
        <v>0</v>
      </c>
      <c r="AH6" s="10">
        <f>[16]Summary!$D$35</f>
        <v>0</v>
      </c>
      <c r="AJ6" s="5">
        <f>$A$6</f>
        <v>0</v>
      </c>
      <c r="AK6" s="9">
        <f>[16]Summary!$B$35</f>
        <v>0</v>
      </c>
      <c r="AL6" s="9">
        <f>[16]Summary!$C$35</f>
        <v>0</v>
      </c>
      <c r="AM6" s="10">
        <f>[16]Summary!$D$35</f>
        <v>0</v>
      </c>
      <c r="AO6" s="5">
        <f>$A$6</f>
        <v>0</v>
      </c>
      <c r="AP6" s="9">
        <f>[16]Summary!$B$35</f>
        <v>0</v>
      </c>
      <c r="AQ6" s="9">
        <f>[16]Summary!$C$35</f>
        <v>0</v>
      </c>
      <c r="AR6" s="10">
        <f>[16]Summary!$D$35</f>
        <v>0</v>
      </c>
      <c r="AT6" s="5">
        <f>$A$6</f>
        <v>0</v>
      </c>
      <c r="AU6" s="9">
        <f>[16]Summary!$B$35</f>
        <v>0</v>
      </c>
      <c r="AV6" s="9">
        <f>[16]Summary!$C$35</f>
        <v>0</v>
      </c>
      <c r="AW6" s="10">
        <f>[16]Summary!$D$35</f>
        <v>0</v>
      </c>
      <c r="AY6" s="5">
        <f>$A$6</f>
        <v>0</v>
      </c>
      <c r="AZ6" s="9">
        <f>[16]Summary!$B$35</f>
        <v>0</v>
      </c>
      <c r="BA6" s="9">
        <f>[16]Summary!$C$35</f>
        <v>0</v>
      </c>
      <c r="BB6" s="10">
        <f>[16]Summary!$D$35</f>
        <v>0</v>
      </c>
      <c r="BD6" s="5">
        <f>$A$6</f>
        <v>0</v>
      </c>
      <c r="BE6" s="9">
        <f>[16]Summary!$B$35</f>
        <v>0</v>
      </c>
      <c r="BF6" s="9">
        <f>[16]Summary!$C$35</f>
        <v>0</v>
      </c>
      <c r="BG6" s="10">
        <f>[16]Summary!$D$35</f>
        <v>0</v>
      </c>
      <c r="BI6" s="5">
        <f>$A$6</f>
        <v>0</v>
      </c>
      <c r="BJ6" s="9">
        <f>[16]Summary!$B$35</f>
        <v>0</v>
      </c>
      <c r="BK6" s="9">
        <f>[16]Summary!$C$35</f>
        <v>0</v>
      </c>
      <c r="BL6" s="10">
        <f>[16]Summary!$D$35</f>
        <v>0</v>
      </c>
      <c r="BN6" s="5">
        <f>$A$6</f>
        <v>0</v>
      </c>
      <c r="BO6" s="9">
        <f>[16]Summary!$B$35</f>
        <v>0</v>
      </c>
      <c r="BP6" s="9">
        <f>[16]Summary!$C$35</f>
        <v>0</v>
      </c>
      <c r="BQ6" s="10">
        <f>[16]Summary!$D$35</f>
        <v>0</v>
      </c>
      <c r="BS6" s="5">
        <f>$A$6</f>
        <v>0</v>
      </c>
      <c r="BT6" s="9">
        <f>[16]Summary!$B$35</f>
        <v>0</v>
      </c>
      <c r="BU6" s="9">
        <f>[16]Summary!$C$35</f>
        <v>0</v>
      </c>
      <c r="BV6" s="10">
        <f>[16]Summary!$D$35</f>
        <v>0</v>
      </c>
      <c r="BX6" s="5">
        <f>$A$6</f>
        <v>0</v>
      </c>
      <c r="BY6" s="9">
        <f>[16]Summary!$B$35</f>
        <v>0</v>
      </c>
      <c r="BZ6" s="9">
        <f>[16]Summary!$C$35</f>
        <v>0</v>
      </c>
      <c r="CA6" s="10">
        <f>[16]Summary!$D$35</f>
        <v>0</v>
      </c>
      <c r="CC6" s="5">
        <f>$A$6</f>
        <v>0</v>
      </c>
      <c r="CD6" s="9">
        <f>[16]Summary!$B$35</f>
        <v>0</v>
      </c>
      <c r="CE6" s="9">
        <f>[16]Summary!$C$35</f>
        <v>0</v>
      </c>
      <c r="CF6" s="10">
        <f>[16]Summary!$D$35</f>
        <v>0</v>
      </c>
      <c r="CH6" s="5">
        <f>$A$6</f>
        <v>0</v>
      </c>
      <c r="CI6" s="9">
        <f>[16]Summary!$B$35</f>
        <v>0</v>
      </c>
      <c r="CJ6" s="9">
        <f>[16]Summary!$C$35</f>
        <v>0</v>
      </c>
      <c r="CK6" s="10">
        <f>[16]Summary!$D$35</f>
        <v>0</v>
      </c>
      <c r="CM6" s="5">
        <f>$A$6</f>
        <v>0</v>
      </c>
      <c r="CN6" s="9">
        <f>[16]Summary!$B$35</f>
        <v>0</v>
      </c>
      <c r="CO6" s="9">
        <f>[16]Summary!$C$35</f>
        <v>0</v>
      </c>
      <c r="CP6" s="10">
        <f>[16]Summary!$D$35</f>
        <v>0</v>
      </c>
      <c r="CR6" s="5">
        <f>$A$6</f>
        <v>0</v>
      </c>
      <c r="CS6" s="9">
        <f>[16]Summary!$B$35</f>
        <v>0</v>
      </c>
      <c r="CT6" s="9">
        <f>[16]Summary!$C$35</f>
        <v>0</v>
      </c>
      <c r="CU6" s="10">
        <f>[16]Summary!$D$35</f>
        <v>0</v>
      </c>
      <c r="CW6" s="5">
        <f>$A$6</f>
        <v>0</v>
      </c>
      <c r="CX6" s="9">
        <f>[16]Summary!$B$35</f>
        <v>0</v>
      </c>
      <c r="CY6" s="9">
        <f>[16]Summary!$C$35</f>
        <v>0</v>
      </c>
      <c r="CZ6" s="10">
        <f>[16]Summary!$D$35</f>
        <v>0</v>
      </c>
      <c r="DB6" s="5">
        <f>$A$6</f>
        <v>0</v>
      </c>
      <c r="DC6" s="9">
        <f>[16]Summary!$B$35</f>
        <v>0</v>
      </c>
      <c r="DD6" s="9">
        <f>[16]Summary!$C$35</f>
        <v>0</v>
      </c>
      <c r="DE6" s="10">
        <f>[16]Summary!$D$35</f>
        <v>0</v>
      </c>
      <c r="DG6" s="5">
        <f>$A$6</f>
        <v>0</v>
      </c>
      <c r="DH6" s="9">
        <f>[16]Summary!$B$35</f>
        <v>0</v>
      </c>
      <c r="DI6" s="9">
        <f>[16]Summary!$C$35</f>
        <v>0</v>
      </c>
      <c r="DJ6" s="10">
        <f>[16]Summary!$D$35</f>
        <v>0</v>
      </c>
      <c r="DL6" s="5">
        <f>$A$6</f>
        <v>0</v>
      </c>
      <c r="DM6" s="9">
        <f>[16]Summary!$B$35</f>
        <v>0</v>
      </c>
      <c r="DN6" s="9">
        <f>[16]Summary!$C$35</f>
        <v>0</v>
      </c>
      <c r="DO6" s="10">
        <f>[16]Summary!$D$35</f>
        <v>0</v>
      </c>
      <c r="DQ6" s="5">
        <f>$A$6</f>
        <v>0</v>
      </c>
      <c r="DR6" s="9">
        <f>[16]Summary!$B$35</f>
        <v>0</v>
      </c>
      <c r="DS6" s="9">
        <f>[16]Summary!$C$35</f>
        <v>0</v>
      </c>
      <c r="DT6" s="10">
        <f>[16]Summary!$D$35</f>
        <v>0</v>
      </c>
      <c r="DV6" s="5">
        <f>$A$6</f>
        <v>0</v>
      </c>
      <c r="DW6" s="9">
        <f>[16]Summary!$B$35</f>
        <v>0</v>
      </c>
      <c r="DX6" s="9">
        <f>[16]Summary!$C$35</f>
        <v>0</v>
      </c>
      <c r="DY6" s="10">
        <f>[16]Summary!$D$35</f>
        <v>0</v>
      </c>
      <c r="EA6" s="5">
        <f>$A$6</f>
        <v>0</v>
      </c>
      <c r="EB6" s="9">
        <f>[16]Summary!$B$35</f>
        <v>0</v>
      </c>
      <c r="EC6" s="9">
        <f>[16]Summary!$C$35</f>
        <v>0</v>
      </c>
      <c r="ED6" s="10">
        <f>[16]Summary!$D$35</f>
        <v>0</v>
      </c>
      <c r="EF6" s="5">
        <f>$A$6</f>
        <v>0</v>
      </c>
      <c r="EG6" s="9">
        <f>[16]Summary!$B$35</f>
        <v>0</v>
      </c>
      <c r="EH6" s="9">
        <f>[16]Summary!$C$35</f>
        <v>0</v>
      </c>
      <c r="EI6" s="10">
        <f>[16]Summary!$D$35</f>
        <v>0</v>
      </c>
      <c r="EK6" s="5">
        <f>$A$6</f>
        <v>0</v>
      </c>
      <c r="EL6" s="9">
        <f>[16]Summary!$B$35</f>
        <v>0</v>
      </c>
      <c r="EM6" s="9">
        <f>[16]Summary!$C$35</f>
        <v>0</v>
      </c>
      <c r="EN6" s="10">
        <f>[16]Summary!$D$35</f>
        <v>0</v>
      </c>
      <c r="EP6" s="5">
        <f>$A$6</f>
        <v>0</v>
      </c>
      <c r="EQ6" s="9">
        <f>[16]Summary!$B$35</f>
        <v>0</v>
      </c>
      <c r="ER6" s="9">
        <f>[16]Summary!$C$35</f>
        <v>0</v>
      </c>
      <c r="ES6" s="10">
        <f>[16]Summary!$D$35</f>
        <v>0</v>
      </c>
      <c r="EU6" s="5">
        <f>$A$6</f>
        <v>0</v>
      </c>
      <c r="EV6" s="9">
        <f>[16]Summary!$B$35</f>
        <v>0</v>
      </c>
      <c r="EW6" s="9">
        <f>[16]Summary!$C$35</f>
        <v>0</v>
      </c>
      <c r="EX6" s="10">
        <f>[16]Summary!$D$35</f>
        <v>0</v>
      </c>
      <c r="EZ6" s="5">
        <f>$A$6</f>
        <v>0</v>
      </c>
      <c r="FA6" s="9">
        <f>[16]Summary!$B$35</f>
        <v>0</v>
      </c>
      <c r="FB6" s="9">
        <f>[16]Summary!$C$35</f>
        <v>0</v>
      </c>
      <c r="FC6" s="10">
        <f>[16]Summary!$D$35</f>
        <v>0</v>
      </c>
      <c r="FE6" s="5">
        <f>$A$6</f>
        <v>0</v>
      </c>
      <c r="FF6" s="9">
        <f>[16]Summary!$B$35</f>
        <v>0</v>
      </c>
      <c r="FG6" s="9">
        <f>[16]Summary!$C$35</f>
        <v>0</v>
      </c>
      <c r="FH6" s="10">
        <f>[16]Summary!$D$35</f>
        <v>0</v>
      </c>
      <c r="FJ6" s="5">
        <f>$A$6</f>
        <v>0</v>
      </c>
      <c r="FK6" s="9">
        <f>[16]Summary!$B$35</f>
        <v>0</v>
      </c>
      <c r="FL6" s="9">
        <f>[16]Summary!$C$35</f>
        <v>0</v>
      </c>
      <c r="FM6" s="10">
        <f>[16]Summary!$D$35</f>
        <v>0</v>
      </c>
      <c r="FO6" s="5">
        <f>$A$6</f>
        <v>0</v>
      </c>
      <c r="FP6" s="9">
        <f>[16]Summary!$B$35</f>
        <v>0</v>
      </c>
      <c r="FQ6" s="9">
        <f>[16]Summary!$C$35</f>
        <v>0</v>
      </c>
      <c r="FR6" s="10">
        <f>[16]Summary!$D$35</f>
        <v>0</v>
      </c>
      <c r="FT6" s="5">
        <f>$A$6</f>
        <v>0</v>
      </c>
      <c r="FU6" s="9">
        <f>[16]Summary!$B$35</f>
        <v>0</v>
      </c>
      <c r="FV6" s="9">
        <f>[16]Summary!$C$35</f>
        <v>0</v>
      </c>
      <c r="FW6" s="10">
        <f>[16]Summary!$D$35</f>
        <v>0</v>
      </c>
      <c r="FY6" s="5">
        <f>$A$6</f>
        <v>0</v>
      </c>
      <c r="FZ6" s="9">
        <f>[16]Summary!$B$35</f>
        <v>0</v>
      </c>
      <c r="GA6" s="9">
        <f>[16]Summary!$C$35</f>
        <v>0</v>
      </c>
      <c r="GB6" s="10">
        <f>[16]Summary!$D$35</f>
        <v>0</v>
      </c>
      <c r="GD6" s="5">
        <f>$A$6</f>
        <v>0</v>
      </c>
      <c r="GE6" s="9">
        <f>[16]Summary!$B$35</f>
        <v>0</v>
      </c>
      <c r="GF6" s="9">
        <f>[16]Summary!$C$35</f>
        <v>0</v>
      </c>
      <c r="GG6" s="10">
        <f>[16]Summary!$D$35</f>
        <v>0</v>
      </c>
      <c r="GI6" s="5">
        <f>$A$6</f>
        <v>0</v>
      </c>
      <c r="GJ6" s="9">
        <f>[16]Summary!$B$35</f>
        <v>0</v>
      </c>
      <c r="GK6" s="9">
        <f>[16]Summary!$C$35</f>
        <v>0</v>
      </c>
      <c r="GL6" s="10">
        <f>[16]Summary!$D$35</f>
        <v>0</v>
      </c>
      <c r="GN6" s="5">
        <f>$A$6</f>
        <v>0</v>
      </c>
      <c r="GO6" s="9">
        <f>[16]Summary!$B$35</f>
        <v>0</v>
      </c>
      <c r="GP6" s="9">
        <f>[16]Summary!$C$35</f>
        <v>0</v>
      </c>
      <c r="GQ6" s="10">
        <f>[16]Summary!$D$35</f>
        <v>0</v>
      </c>
      <c r="GS6" s="5">
        <f>$A$6</f>
        <v>0</v>
      </c>
      <c r="GT6" s="9">
        <f>[16]Summary!$B$35</f>
        <v>0</v>
      </c>
      <c r="GU6" s="9">
        <f>[16]Summary!$C$35</f>
        <v>0</v>
      </c>
      <c r="GV6" s="10">
        <f>[16]Summary!$D$35</f>
        <v>0</v>
      </c>
      <c r="GX6" s="5">
        <f>$A$6</f>
        <v>0</v>
      </c>
      <c r="GY6" s="9">
        <f>[16]Summary!$B$35</f>
        <v>0</v>
      </c>
      <c r="GZ6" s="9">
        <f>[16]Summary!$C$35</f>
        <v>0</v>
      </c>
      <c r="HA6" s="10">
        <f>[16]Summary!$D$35</f>
        <v>0</v>
      </c>
      <c r="HC6" s="5">
        <f>$A$6</f>
        <v>0</v>
      </c>
      <c r="HD6" s="9">
        <f>[16]Summary!$B$35</f>
        <v>0</v>
      </c>
      <c r="HE6" s="9">
        <f>[16]Summary!$C$35</f>
        <v>0</v>
      </c>
      <c r="HF6" s="10">
        <f>[16]Summary!$D$35</f>
        <v>0</v>
      </c>
      <c r="HH6" s="5">
        <f>$A$6</f>
        <v>0</v>
      </c>
      <c r="HI6" s="9">
        <f>[16]Summary!$B$35</f>
        <v>0</v>
      </c>
      <c r="HJ6" s="9">
        <f>[16]Summary!$C$35</f>
        <v>0</v>
      </c>
      <c r="HK6" s="10">
        <f>[16]Summary!$D$35</f>
        <v>0</v>
      </c>
      <c r="HM6" s="5">
        <f>$A$6</f>
        <v>0</v>
      </c>
      <c r="HN6" s="9">
        <f>[16]Summary!$B$35</f>
        <v>0</v>
      </c>
      <c r="HO6" s="9">
        <f>[16]Summary!$C$35</f>
        <v>0</v>
      </c>
      <c r="HP6" s="10">
        <f>[16]Summary!$D$35</f>
        <v>0</v>
      </c>
    </row>
    <row r="7" spans="1:224" ht="14.45" customHeight="1" x14ac:dyDescent="0.25">
      <c r="A7" s="5">
        <f>[16]Summary!$A$35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P7" s="5">
        <f>$A$7</f>
        <v>0</v>
      </c>
      <c r="Q7" s="9">
        <f>[16]Summary!$B$35</f>
        <v>0</v>
      </c>
      <c r="R7" s="9">
        <f>[16]Summary!$C$35</f>
        <v>0</v>
      </c>
      <c r="S7" s="10">
        <f>[16]Summary!$D$35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[16]Summary!$B$36</f>
        <v>0</v>
      </c>
      <c r="AB7" s="9">
        <f>[16]Summary!$C$36</f>
        <v>0</v>
      </c>
      <c r="AC7" s="10">
        <f>[16]Summary!$D$36</f>
        <v>0</v>
      </c>
      <c r="AE7" s="5">
        <f>$A$7</f>
        <v>0</v>
      </c>
      <c r="AF7" s="9">
        <f>[16]Summary!$B$36</f>
        <v>0</v>
      </c>
      <c r="AG7" s="9">
        <f>[16]Summary!$C$36</f>
        <v>0</v>
      </c>
      <c r="AH7" s="10">
        <f>[16]Summary!$D$36</f>
        <v>0</v>
      </c>
      <c r="AJ7" s="5">
        <f>$A$7</f>
        <v>0</v>
      </c>
      <c r="AK7" s="9">
        <f>[16]Summary!$B$36</f>
        <v>0</v>
      </c>
      <c r="AL7" s="9">
        <f>[16]Summary!$C$36</f>
        <v>0</v>
      </c>
      <c r="AM7" s="10">
        <f>[16]Summary!$D$36</f>
        <v>0</v>
      </c>
      <c r="AO7" s="5">
        <f>$A$7</f>
        <v>0</v>
      </c>
      <c r="AP7" s="9">
        <f>[16]Summary!$B$36</f>
        <v>0</v>
      </c>
      <c r="AQ7" s="9">
        <f>[16]Summary!$C$36</f>
        <v>0</v>
      </c>
      <c r="AR7" s="10">
        <f>[16]Summary!$D$36</f>
        <v>0</v>
      </c>
      <c r="AT7" s="5">
        <f>$A$7</f>
        <v>0</v>
      </c>
      <c r="AU7" s="9">
        <f>[16]Summary!$B$36</f>
        <v>0</v>
      </c>
      <c r="AV7" s="9">
        <f>[16]Summary!$C$36</f>
        <v>0</v>
      </c>
      <c r="AW7" s="10">
        <f>[16]Summary!$D$36</f>
        <v>0</v>
      </c>
      <c r="AY7" s="5">
        <f>$A$7</f>
        <v>0</v>
      </c>
      <c r="AZ7" s="9">
        <f>[16]Summary!$B$36</f>
        <v>0</v>
      </c>
      <c r="BA7" s="9">
        <f>[16]Summary!$C$36</f>
        <v>0</v>
      </c>
      <c r="BB7" s="10">
        <f>[16]Summary!$D$36</f>
        <v>0</v>
      </c>
      <c r="BD7" s="5">
        <f>$A$7</f>
        <v>0</v>
      </c>
      <c r="BE7" s="9">
        <f>[16]Summary!$B$36</f>
        <v>0</v>
      </c>
      <c r="BF7" s="9">
        <f>[16]Summary!$C$36</f>
        <v>0</v>
      </c>
      <c r="BG7" s="10">
        <f>[16]Summary!$D$36</f>
        <v>0</v>
      </c>
      <c r="BI7" s="5">
        <f>$A$7</f>
        <v>0</v>
      </c>
      <c r="BJ7" s="9">
        <f>[16]Summary!$B$36</f>
        <v>0</v>
      </c>
      <c r="BK7" s="9">
        <f>[16]Summary!$C$36</f>
        <v>0</v>
      </c>
      <c r="BL7" s="10">
        <f>[16]Summary!$D$36</f>
        <v>0</v>
      </c>
      <c r="BN7" s="5">
        <f>$A$7</f>
        <v>0</v>
      </c>
      <c r="BO7" s="9">
        <f>[16]Summary!$B$36</f>
        <v>0</v>
      </c>
      <c r="BP7" s="9">
        <f>[16]Summary!$C$36</f>
        <v>0</v>
      </c>
      <c r="BQ7" s="10">
        <f>[16]Summary!$D$36</f>
        <v>0</v>
      </c>
      <c r="BS7" s="5">
        <f>$A$7</f>
        <v>0</v>
      </c>
      <c r="BT7" s="9">
        <f>[16]Summary!$B$36</f>
        <v>0</v>
      </c>
      <c r="BU7" s="9">
        <f>[16]Summary!$C$36</f>
        <v>0</v>
      </c>
      <c r="BV7" s="10">
        <f>[16]Summary!$D$36</f>
        <v>0</v>
      </c>
      <c r="BX7" s="5">
        <f>$A$7</f>
        <v>0</v>
      </c>
      <c r="BY7" s="9">
        <f>[16]Summary!$B$36</f>
        <v>0</v>
      </c>
      <c r="BZ7" s="9">
        <f>[16]Summary!$C$36</f>
        <v>0</v>
      </c>
      <c r="CA7" s="10">
        <f>[16]Summary!$D$36</f>
        <v>0</v>
      </c>
      <c r="CC7" s="5">
        <f>$A$7</f>
        <v>0</v>
      </c>
      <c r="CD7" s="9">
        <f>[16]Summary!$B$36</f>
        <v>0</v>
      </c>
      <c r="CE7" s="9">
        <f>[16]Summary!$C$36</f>
        <v>0</v>
      </c>
      <c r="CF7" s="10">
        <f>[16]Summary!$D$36</f>
        <v>0</v>
      </c>
      <c r="CH7" s="5">
        <f>$A$7</f>
        <v>0</v>
      </c>
      <c r="CI7" s="9">
        <f>[16]Summary!$B$36</f>
        <v>0</v>
      </c>
      <c r="CJ7" s="9">
        <f>[16]Summary!$C$36</f>
        <v>0</v>
      </c>
      <c r="CK7" s="10">
        <f>[16]Summary!$D$36</f>
        <v>0</v>
      </c>
      <c r="CM7" s="5">
        <f>$A$7</f>
        <v>0</v>
      </c>
      <c r="CN7" s="9">
        <f>[16]Summary!$B$36</f>
        <v>0</v>
      </c>
      <c r="CO7" s="9">
        <f>[16]Summary!$C$36</f>
        <v>0</v>
      </c>
      <c r="CP7" s="10">
        <f>[16]Summary!$D$36</f>
        <v>0</v>
      </c>
      <c r="CR7" s="5">
        <f>$A$7</f>
        <v>0</v>
      </c>
      <c r="CS7" s="9">
        <f>[16]Summary!$B$36</f>
        <v>0</v>
      </c>
      <c r="CT7" s="9">
        <f>[16]Summary!$C$36</f>
        <v>0</v>
      </c>
      <c r="CU7" s="10">
        <f>[16]Summary!$D$36</f>
        <v>0</v>
      </c>
      <c r="CW7" s="5">
        <f>$A$7</f>
        <v>0</v>
      </c>
      <c r="CX7" s="9">
        <f>[16]Summary!$B$36</f>
        <v>0</v>
      </c>
      <c r="CY7" s="9">
        <f>[16]Summary!$C$36</f>
        <v>0</v>
      </c>
      <c r="CZ7" s="10">
        <f>[16]Summary!$D$36</f>
        <v>0</v>
      </c>
      <c r="DB7" s="5">
        <f>$A$7</f>
        <v>0</v>
      </c>
      <c r="DC7" s="9">
        <f>[16]Summary!$B$36</f>
        <v>0</v>
      </c>
      <c r="DD7" s="9">
        <f>[16]Summary!$C$36</f>
        <v>0</v>
      </c>
      <c r="DE7" s="10">
        <f>[16]Summary!$D$36</f>
        <v>0</v>
      </c>
      <c r="DG7" s="5">
        <f>$A$7</f>
        <v>0</v>
      </c>
      <c r="DH7" s="9">
        <f>[16]Summary!$B$36</f>
        <v>0</v>
      </c>
      <c r="DI7" s="9">
        <f>[16]Summary!$C$36</f>
        <v>0</v>
      </c>
      <c r="DJ7" s="10">
        <f>[16]Summary!$D$36</f>
        <v>0</v>
      </c>
      <c r="DL7" s="5">
        <f>$A$7</f>
        <v>0</v>
      </c>
      <c r="DM7" s="9">
        <f>[16]Summary!$B$36</f>
        <v>0</v>
      </c>
      <c r="DN7" s="9">
        <f>[16]Summary!$C$36</f>
        <v>0</v>
      </c>
      <c r="DO7" s="10">
        <f>[16]Summary!$D$36</f>
        <v>0</v>
      </c>
      <c r="DQ7" s="5">
        <f>$A$7</f>
        <v>0</v>
      </c>
      <c r="DR7" s="9">
        <f>[16]Summary!$B$36</f>
        <v>0</v>
      </c>
      <c r="DS7" s="9">
        <f>[16]Summary!$C$36</f>
        <v>0</v>
      </c>
      <c r="DT7" s="10">
        <f>[16]Summary!$D$36</f>
        <v>0</v>
      </c>
      <c r="DV7" s="5">
        <f>$A$7</f>
        <v>0</v>
      </c>
      <c r="DW7" s="9">
        <f>[16]Summary!$B$36</f>
        <v>0</v>
      </c>
      <c r="DX7" s="9">
        <f>[16]Summary!$C$36</f>
        <v>0</v>
      </c>
      <c r="DY7" s="10">
        <f>[16]Summary!$D$36</f>
        <v>0</v>
      </c>
      <c r="EA7" s="5">
        <f>$A$7</f>
        <v>0</v>
      </c>
      <c r="EB7" s="9">
        <f>[16]Summary!$B$36</f>
        <v>0</v>
      </c>
      <c r="EC7" s="9">
        <f>[16]Summary!$C$36</f>
        <v>0</v>
      </c>
      <c r="ED7" s="10">
        <f>[16]Summary!$D$36</f>
        <v>0</v>
      </c>
      <c r="EF7" s="5">
        <f>$A$7</f>
        <v>0</v>
      </c>
      <c r="EG7" s="9">
        <f>[16]Summary!$B$36</f>
        <v>0</v>
      </c>
      <c r="EH7" s="9">
        <f>[16]Summary!$C$36</f>
        <v>0</v>
      </c>
      <c r="EI7" s="10">
        <f>[16]Summary!$D$36</f>
        <v>0</v>
      </c>
      <c r="EK7" s="5">
        <f>$A$7</f>
        <v>0</v>
      </c>
      <c r="EL7" s="9">
        <f>[16]Summary!$B$36</f>
        <v>0</v>
      </c>
      <c r="EM7" s="9">
        <f>[16]Summary!$C$36</f>
        <v>0</v>
      </c>
      <c r="EN7" s="10">
        <f>[16]Summary!$D$36</f>
        <v>0</v>
      </c>
      <c r="EP7" s="5">
        <f>$A$7</f>
        <v>0</v>
      </c>
      <c r="EQ7" s="9">
        <f>[16]Summary!$B$36</f>
        <v>0</v>
      </c>
      <c r="ER7" s="9">
        <f>[16]Summary!$C$36</f>
        <v>0</v>
      </c>
      <c r="ES7" s="10">
        <f>[16]Summary!$D$36</f>
        <v>0</v>
      </c>
      <c r="EU7" s="5">
        <f>$A$7</f>
        <v>0</v>
      </c>
      <c r="EV7" s="9">
        <f>[16]Summary!$B$36</f>
        <v>0</v>
      </c>
      <c r="EW7" s="9">
        <f>[16]Summary!$C$36</f>
        <v>0</v>
      </c>
      <c r="EX7" s="10">
        <f>[16]Summary!$D$36</f>
        <v>0</v>
      </c>
      <c r="EZ7" s="5">
        <f>$A$7</f>
        <v>0</v>
      </c>
      <c r="FA7" s="9">
        <f>[16]Summary!$B$36</f>
        <v>0</v>
      </c>
      <c r="FB7" s="9">
        <f>[16]Summary!$C$36</f>
        <v>0</v>
      </c>
      <c r="FC7" s="10">
        <f>[16]Summary!$D$36</f>
        <v>0</v>
      </c>
      <c r="FE7" s="5">
        <f>$A$7</f>
        <v>0</v>
      </c>
      <c r="FF7" s="9">
        <f>[16]Summary!$B$36</f>
        <v>0</v>
      </c>
      <c r="FG7" s="9">
        <f>[16]Summary!$C$36</f>
        <v>0</v>
      </c>
      <c r="FH7" s="10">
        <f>[16]Summary!$D$36</f>
        <v>0</v>
      </c>
      <c r="FJ7" s="5">
        <f>$A$7</f>
        <v>0</v>
      </c>
      <c r="FK7" s="9">
        <f>[16]Summary!$B$36</f>
        <v>0</v>
      </c>
      <c r="FL7" s="9">
        <f>[16]Summary!$C$36</f>
        <v>0</v>
      </c>
      <c r="FM7" s="10">
        <f>[16]Summary!$D$36</f>
        <v>0</v>
      </c>
      <c r="FO7" s="5">
        <f>$A$7</f>
        <v>0</v>
      </c>
      <c r="FP7" s="9">
        <f>[16]Summary!$B$36</f>
        <v>0</v>
      </c>
      <c r="FQ7" s="9">
        <f>[16]Summary!$C$36</f>
        <v>0</v>
      </c>
      <c r="FR7" s="10">
        <f>[16]Summary!$D$36</f>
        <v>0</v>
      </c>
      <c r="FT7" s="5">
        <f>$A$7</f>
        <v>0</v>
      </c>
      <c r="FU7" s="9">
        <f>[16]Summary!$B$36</f>
        <v>0</v>
      </c>
      <c r="FV7" s="9">
        <f>[16]Summary!$C$36</f>
        <v>0</v>
      </c>
      <c r="FW7" s="10">
        <f>[16]Summary!$D$36</f>
        <v>0</v>
      </c>
      <c r="FY7" s="5">
        <f>$A$7</f>
        <v>0</v>
      </c>
      <c r="FZ7" s="9">
        <f>[16]Summary!$B$36</f>
        <v>0</v>
      </c>
      <c r="GA7" s="9">
        <f>[16]Summary!$C$36</f>
        <v>0</v>
      </c>
      <c r="GB7" s="10">
        <f>[16]Summary!$D$36</f>
        <v>0</v>
      </c>
      <c r="GD7" s="5">
        <f>$A$7</f>
        <v>0</v>
      </c>
      <c r="GE7" s="9">
        <f>[16]Summary!$B$36</f>
        <v>0</v>
      </c>
      <c r="GF7" s="9">
        <f>[16]Summary!$C$36</f>
        <v>0</v>
      </c>
      <c r="GG7" s="10">
        <f>[16]Summary!$D$36</f>
        <v>0</v>
      </c>
      <c r="GI7" s="5">
        <f>$A$7</f>
        <v>0</v>
      </c>
      <c r="GJ7" s="9">
        <f>[16]Summary!$B$36</f>
        <v>0</v>
      </c>
      <c r="GK7" s="9">
        <f>[16]Summary!$C$36</f>
        <v>0</v>
      </c>
      <c r="GL7" s="10">
        <f>[16]Summary!$D$36</f>
        <v>0</v>
      </c>
      <c r="GN7" s="5">
        <f>$A$7</f>
        <v>0</v>
      </c>
      <c r="GO7" s="9">
        <f>[16]Summary!$B$36</f>
        <v>0</v>
      </c>
      <c r="GP7" s="9">
        <f>[16]Summary!$C$36</f>
        <v>0</v>
      </c>
      <c r="GQ7" s="10">
        <f>[16]Summary!$D$36</f>
        <v>0</v>
      </c>
      <c r="GS7" s="5">
        <f>$A$7</f>
        <v>0</v>
      </c>
      <c r="GT7" s="9">
        <f>[16]Summary!$B$36</f>
        <v>0</v>
      </c>
      <c r="GU7" s="9">
        <f>[16]Summary!$C$36</f>
        <v>0</v>
      </c>
      <c r="GV7" s="10">
        <f>[16]Summary!$D$36</f>
        <v>0</v>
      </c>
      <c r="GX7" s="5">
        <f>$A$7</f>
        <v>0</v>
      </c>
      <c r="GY7" s="9">
        <f>[16]Summary!$B$36</f>
        <v>0</v>
      </c>
      <c r="GZ7" s="9">
        <f>[16]Summary!$C$36</f>
        <v>0</v>
      </c>
      <c r="HA7" s="10">
        <f>[16]Summary!$D$36</f>
        <v>0</v>
      </c>
      <c r="HC7" s="5">
        <f>$A$7</f>
        <v>0</v>
      </c>
      <c r="HD7" s="9">
        <f>[16]Summary!$B$36</f>
        <v>0</v>
      </c>
      <c r="HE7" s="9">
        <f>[16]Summary!$C$36</f>
        <v>0</v>
      </c>
      <c r="HF7" s="10">
        <f>[16]Summary!$D$36</f>
        <v>0</v>
      </c>
      <c r="HH7" s="5">
        <f>$A$7</f>
        <v>0</v>
      </c>
      <c r="HI7" s="9">
        <f>[16]Summary!$B$36</f>
        <v>0</v>
      </c>
      <c r="HJ7" s="9">
        <f>[16]Summary!$C$36</f>
        <v>0</v>
      </c>
      <c r="HK7" s="10">
        <f>[16]Summary!$D$36</f>
        <v>0</v>
      </c>
      <c r="HM7" s="5">
        <f>$A$7</f>
        <v>0</v>
      </c>
      <c r="HN7" s="9">
        <f>[16]Summary!$B$36</f>
        <v>0</v>
      </c>
      <c r="HO7" s="9">
        <f>[16]Summary!$C$36</f>
        <v>0</v>
      </c>
      <c r="HP7" s="10">
        <f>[16]Summary!$D$36</f>
        <v>0</v>
      </c>
    </row>
    <row r="8" spans="1:224" ht="14.45" customHeight="1" x14ac:dyDescent="0.25">
      <c r="A8" s="5">
        <f>[16]Summary!$A$36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P8" s="5">
        <f>$A$8</f>
        <v>0</v>
      </c>
      <c r="Q8" s="9">
        <f>[16]Summary!$B$36</f>
        <v>0</v>
      </c>
      <c r="R8" s="9">
        <f>[16]Summary!$C$36</f>
        <v>0</v>
      </c>
      <c r="S8" s="10">
        <f>[16]Summary!$D$36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[16]Summary!$B$37</f>
        <v>0</v>
      </c>
      <c r="AB8" s="9">
        <f>[16]Summary!$C$37</f>
        <v>0</v>
      </c>
      <c r="AC8" s="10">
        <f>[16]Summary!$D$37</f>
        <v>0</v>
      </c>
      <c r="AE8" s="5">
        <f>$A$8</f>
        <v>0</v>
      </c>
      <c r="AF8" s="9">
        <f>[16]Summary!$B$37</f>
        <v>0</v>
      </c>
      <c r="AG8" s="9">
        <f>[16]Summary!$C$37</f>
        <v>0</v>
      </c>
      <c r="AH8" s="10">
        <f>[16]Summary!$D$37</f>
        <v>0</v>
      </c>
      <c r="AJ8" s="5">
        <f>$A$8</f>
        <v>0</v>
      </c>
      <c r="AK8" s="9">
        <f>[16]Summary!$B$37</f>
        <v>0</v>
      </c>
      <c r="AL8" s="9">
        <f>[16]Summary!$C$37</f>
        <v>0</v>
      </c>
      <c r="AM8" s="10">
        <f>[16]Summary!$D$37</f>
        <v>0</v>
      </c>
      <c r="AO8" s="5">
        <f>$A$8</f>
        <v>0</v>
      </c>
      <c r="AP8" s="9">
        <f>[16]Summary!$B$37</f>
        <v>0</v>
      </c>
      <c r="AQ8" s="9">
        <f>[16]Summary!$C$37</f>
        <v>0</v>
      </c>
      <c r="AR8" s="10">
        <f>[16]Summary!$D$37</f>
        <v>0</v>
      </c>
      <c r="AT8" s="5">
        <f>$A$8</f>
        <v>0</v>
      </c>
      <c r="AU8" s="9">
        <f>[16]Summary!$B$37</f>
        <v>0</v>
      </c>
      <c r="AV8" s="9">
        <f>[16]Summary!$C$37</f>
        <v>0</v>
      </c>
      <c r="AW8" s="10">
        <f>[16]Summary!$D$37</f>
        <v>0</v>
      </c>
      <c r="AY8" s="5">
        <f>$A$8</f>
        <v>0</v>
      </c>
      <c r="AZ8" s="9">
        <f>[16]Summary!$B$37</f>
        <v>0</v>
      </c>
      <c r="BA8" s="9">
        <f>[16]Summary!$C$37</f>
        <v>0</v>
      </c>
      <c r="BB8" s="10">
        <f>[16]Summary!$D$37</f>
        <v>0</v>
      </c>
      <c r="BD8" s="5">
        <f>$A$8</f>
        <v>0</v>
      </c>
      <c r="BE8" s="9">
        <f>[16]Summary!$B$37</f>
        <v>0</v>
      </c>
      <c r="BF8" s="9">
        <f>[16]Summary!$C$37</f>
        <v>0</v>
      </c>
      <c r="BG8" s="10">
        <f>[16]Summary!$D$37</f>
        <v>0</v>
      </c>
      <c r="BI8" s="5">
        <f>$A$8</f>
        <v>0</v>
      </c>
      <c r="BJ8" s="9">
        <f>[16]Summary!$B$37</f>
        <v>0</v>
      </c>
      <c r="BK8" s="9">
        <f>[16]Summary!$C$37</f>
        <v>0</v>
      </c>
      <c r="BL8" s="10">
        <f>[16]Summary!$D$37</f>
        <v>0</v>
      </c>
      <c r="BN8" s="5">
        <f>$A$8</f>
        <v>0</v>
      </c>
      <c r="BO8" s="9">
        <f>[16]Summary!$B$37</f>
        <v>0</v>
      </c>
      <c r="BP8" s="9">
        <f>[16]Summary!$C$37</f>
        <v>0</v>
      </c>
      <c r="BQ8" s="10">
        <f>[16]Summary!$D$37</f>
        <v>0</v>
      </c>
      <c r="BS8" s="5">
        <f>$A$8</f>
        <v>0</v>
      </c>
      <c r="BT8" s="9">
        <f>[16]Summary!$B$37</f>
        <v>0</v>
      </c>
      <c r="BU8" s="9">
        <f>[16]Summary!$C$37</f>
        <v>0</v>
      </c>
      <c r="BV8" s="10">
        <f>[16]Summary!$D$37</f>
        <v>0</v>
      </c>
      <c r="BX8" s="5">
        <f>$A$8</f>
        <v>0</v>
      </c>
      <c r="BY8" s="9">
        <f>[16]Summary!$B$37</f>
        <v>0</v>
      </c>
      <c r="BZ8" s="9">
        <f>[16]Summary!$C$37</f>
        <v>0</v>
      </c>
      <c r="CA8" s="10">
        <f>[16]Summary!$D$37</f>
        <v>0</v>
      </c>
      <c r="CC8" s="5">
        <f>$A$8</f>
        <v>0</v>
      </c>
      <c r="CD8" s="9">
        <f>[16]Summary!$B$37</f>
        <v>0</v>
      </c>
      <c r="CE8" s="9">
        <f>[16]Summary!$C$37</f>
        <v>0</v>
      </c>
      <c r="CF8" s="10">
        <f>[16]Summary!$D$37</f>
        <v>0</v>
      </c>
      <c r="CH8" s="5">
        <f>$A$8</f>
        <v>0</v>
      </c>
      <c r="CI8" s="9">
        <f>[16]Summary!$B$37</f>
        <v>0</v>
      </c>
      <c r="CJ8" s="9">
        <f>[16]Summary!$C$37</f>
        <v>0</v>
      </c>
      <c r="CK8" s="10">
        <f>[16]Summary!$D$37</f>
        <v>0</v>
      </c>
      <c r="CM8" s="5">
        <f>$A$8</f>
        <v>0</v>
      </c>
      <c r="CN8" s="9">
        <f>[16]Summary!$B$37</f>
        <v>0</v>
      </c>
      <c r="CO8" s="9">
        <f>[16]Summary!$C$37</f>
        <v>0</v>
      </c>
      <c r="CP8" s="10">
        <f>[16]Summary!$D$37</f>
        <v>0</v>
      </c>
      <c r="CR8" s="5">
        <f>$A$8</f>
        <v>0</v>
      </c>
      <c r="CS8" s="9">
        <f>[16]Summary!$B$37</f>
        <v>0</v>
      </c>
      <c r="CT8" s="9">
        <f>[16]Summary!$C$37</f>
        <v>0</v>
      </c>
      <c r="CU8" s="10">
        <f>[16]Summary!$D$37</f>
        <v>0</v>
      </c>
      <c r="CW8" s="5">
        <f>$A$8</f>
        <v>0</v>
      </c>
      <c r="CX8" s="9">
        <f>[16]Summary!$B$37</f>
        <v>0</v>
      </c>
      <c r="CY8" s="9">
        <f>[16]Summary!$C$37</f>
        <v>0</v>
      </c>
      <c r="CZ8" s="10">
        <f>[16]Summary!$D$37</f>
        <v>0</v>
      </c>
      <c r="DB8" s="5">
        <f>$A$8</f>
        <v>0</v>
      </c>
      <c r="DC8" s="9">
        <f>[16]Summary!$B$37</f>
        <v>0</v>
      </c>
      <c r="DD8" s="9">
        <f>[16]Summary!$C$37</f>
        <v>0</v>
      </c>
      <c r="DE8" s="10">
        <f>[16]Summary!$D$37</f>
        <v>0</v>
      </c>
      <c r="DG8" s="5">
        <f>$A$8</f>
        <v>0</v>
      </c>
      <c r="DH8" s="9">
        <f>[16]Summary!$B$37</f>
        <v>0</v>
      </c>
      <c r="DI8" s="9">
        <f>[16]Summary!$C$37</f>
        <v>0</v>
      </c>
      <c r="DJ8" s="10">
        <f>[16]Summary!$D$37</f>
        <v>0</v>
      </c>
      <c r="DL8" s="5">
        <f>$A$8</f>
        <v>0</v>
      </c>
      <c r="DM8" s="9">
        <f>[16]Summary!$B$37</f>
        <v>0</v>
      </c>
      <c r="DN8" s="9">
        <f>[16]Summary!$C$37</f>
        <v>0</v>
      </c>
      <c r="DO8" s="10">
        <f>[16]Summary!$D$37</f>
        <v>0</v>
      </c>
      <c r="DQ8" s="5">
        <f>$A$8</f>
        <v>0</v>
      </c>
      <c r="DR8" s="9">
        <f>[16]Summary!$B$37</f>
        <v>0</v>
      </c>
      <c r="DS8" s="9">
        <f>[16]Summary!$C$37</f>
        <v>0</v>
      </c>
      <c r="DT8" s="10">
        <f>[16]Summary!$D$37</f>
        <v>0</v>
      </c>
      <c r="DV8" s="5">
        <f>$A$8</f>
        <v>0</v>
      </c>
      <c r="DW8" s="9">
        <f>[16]Summary!$B$37</f>
        <v>0</v>
      </c>
      <c r="DX8" s="9">
        <f>[16]Summary!$C$37</f>
        <v>0</v>
      </c>
      <c r="DY8" s="10">
        <f>[16]Summary!$D$37</f>
        <v>0</v>
      </c>
      <c r="EA8" s="5">
        <f>$A$8</f>
        <v>0</v>
      </c>
      <c r="EB8" s="9">
        <f>[16]Summary!$B$37</f>
        <v>0</v>
      </c>
      <c r="EC8" s="9">
        <f>[16]Summary!$C$37</f>
        <v>0</v>
      </c>
      <c r="ED8" s="10">
        <f>[16]Summary!$D$37</f>
        <v>0</v>
      </c>
      <c r="EF8" s="5">
        <f>$A$8</f>
        <v>0</v>
      </c>
      <c r="EG8" s="9">
        <f>[16]Summary!$B$37</f>
        <v>0</v>
      </c>
      <c r="EH8" s="9">
        <f>[16]Summary!$C$37</f>
        <v>0</v>
      </c>
      <c r="EI8" s="10">
        <f>[16]Summary!$D$37</f>
        <v>0</v>
      </c>
      <c r="EK8" s="5">
        <f>$A$8</f>
        <v>0</v>
      </c>
      <c r="EL8" s="9">
        <f>[16]Summary!$B$37</f>
        <v>0</v>
      </c>
      <c r="EM8" s="9">
        <f>[16]Summary!$C$37</f>
        <v>0</v>
      </c>
      <c r="EN8" s="10">
        <f>[16]Summary!$D$37</f>
        <v>0</v>
      </c>
      <c r="EP8" s="5">
        <f>$A$8</f>
        <v>0</v>
      </c>
      <c r="EQ8" s="9">
        <f>[16]Summary!$B$37</f>
        <v>0</v>
      </c>
      <c r="ER8" s="9">
        <f>[16]Summary!$C$37</f>
        <v>0</v>
      </c>
      <c r="ES8" s="10">
        <f>[16]Summary!$D$37</f>
        <v>0</v>
      </c>
      <c r="EU8" s="5">
        <f>$A$8</f>
        <v>0</v>
      </c>
      <c r="EV8" s="9">
        <f>[16]Summary!$B$37</f>
        <v>0</v>
      </c>
      <c r="EW8" s="9">
        <f>[16]Summary!$C$37</f>
        <v>0</v>
      </c>
      <c r="EX8" s="10">
        <f>[16]Summary!$D$37</f>
        <v>0</v>
      </c>
      <c r="EZ8" s="5">
        <f>$A$8</f>
        <v>0</v>
      </c>
      <c r="FA8" s="9">
        <f>[16]Summary!$B$37</f>
        <v>0</v>
      </c>
      <c r="FB8" s="9">
        <f>[16]Summary!$C$37</f>
        <v>0</v>
      </c>
      <c r="FC8" s="10">
        <f>[16]Summary!$D$37</f>
        <v>0</v>
      </c>
      <c r="FE8" s="5">
        <f>$A$8</f>
        <v>0</v>
      </c>
      <c r="FF8" s="9">
        <f>[16]Summary!$B$37</f>
        <v>0</v>
      </c>
      <c r="FG8" s="9">
        <f>[16]Summary!$C$37</f>
        <v>0</v>
      </c>
      <c r="FH8" s="10">
        <f>[16]Summary!$D$37</f>
        <v>0</v>
      </c>
      <c r="FJ8" s="5">
        <f>$A$8</f>
        <v>0</v>
      </c>
      <c r="FK8" s="9">
        <f>[16]Summary!$B$37</f>
        <v>0</v>
      </c>
      <c r="FL8" s="9">
        <f>[16]Summary!$C$37</f>
        <v>0</v>
      </c>
      <c r="FM8" s="10">
        <f>[16]Summary!$D$37</f>
        <v>0</v>
      </c>
      <c r="FO8" s="5">
        <f>$A$8</f>
        <v>0</v>
      </c>
      <c r="FP8" s="9">
        <f>[16]Summary!$B$37</f>
        <v>0</v>
      </c>
      <c r="FQ8" s="9">
        <f>[16]Summary!$C$37</f>
        <v>0</v>
      </c>
      <c r="FR8" s="10">
        <f>[16]Summary!$D$37</f>
        <v>0</v>
      </c>
      <c r="FT8" s="5">
        <f>$A$8</f>
        <v>0</v>
      </c>
      <c r="FU8" s="9">
        <f>[16]Summary!$B$37</f>
        <v>0</v>
      </c>
      <c r="FV8" s="9">
        <f>[16]Summary!$C$37</f>
        <v>0</v>
      </c>
      <c r="FW8" s="10">
        <f>[16]Summary!$D$37</f>
        <v>0</v>
      </c>
      <c r="FY8" s="5">
        <f>$A$8</f>
        <v>0</v>
      </c>
      <c r="FZ8" s="9">
        <f>[16]Summary!$B$37</f>
        <v>0</v>
      </c>
      <c r="GA8" s="9">
        <f>[16]Summary!$C$37</f>
        <v>0</v>
      </c>
      <c r="GB8" s="10">
        <f>[16]Summary!$D$37</f>
        <v>0</v>
      </c>
      <c r="GD8" s="5">
        <f>$A$8</f>
        <v>0</v>
      </c>
      <c r="GE8" s="9">
        <f>[16]Summary!$B$37</f>
        <v>0</v>
      </c>
      <c r="GF8" s="9">
        <f>[16]Summary!$C$37</f>
        <v>0</v>
      </c>
      <c r="GG8" s="10">
        <f>[16]Summary!$D$37</f>
        <v>0</v>
      </c>
      <c r="GI8" s="5">
        <f>$A$8</f>
        <v>0</v>
      </c>
      <c r="GJ8" s="9">
        <f>[16]Summary!$B$37</f>
        <v>0</v>
      </c>
      <c r="GK8" s="9">
        <f>[16]Summary!$C$37</f>
        <v>0</v>
      </c>
      <c r="GL8" s="10">
        <f>[16]Summary!$D$37</f>
        <v>0</v>
      </c>
      <c r="GN8" s="5">
        <f>$A$8</f>
        <v>0</v>
      </c>
      <c r="GO8" s="9">
        <f>[16]Summary!$B$37</f>
        <v>0</v>
      </c>
      <c r="GP8" s="9">
        <f>[16]Summary!$C$37</f>
        <v>0</v>
      </c>
      <c r="GQ8" s="10">
        <f>[16]Summary!$D$37</f>
        <v>0</v>
      </c>
      <c r="GS8" s="5">
        <f>$A$8</f>
        <v>0</v>
      </c>
      <c r="GT8" s="9">
        <f>[16]Summary!$B$37</f>
        <v>0</v>
      </c>
      <c r="GU8" s="9">
        <f>[16]Summary!$C$37</f>
        <v>0</v>
      </c>
      <c r="GV8" s="10">
        <f>[16]Summary!$D$37</f>
        <v>0</v>
      </c>
      <c r="GX8" s="5">
        <f>$A$8</f>
        <v>0</v>
      </c>
      <c r="GY8" s="9">
        <f>[16]Summary!$B$37</f>
        <v>0</v>
      </c>
      <c r="GZ8" s="9">
        <f>[16]Summary!$C$37</f>
        <v>0</v>
      </c>
      <c r="HA8" s="10">
        <f>[16]Summary!$D$37</f>
        <v>0</v>
      </c>
      <c r="HC8" s="5">
        <f>$A$8</f>
        <v>0</v>
      </c>
      <c r="HD8" s="9">
        <f>[16]Summary!$B$37</f>
        <v>0</v>
      </c>
      <c r="HE8" s="9">
        <f>[16]Summary!$C$37</f>
        <v>0</v>
      </c>
      <c r="HF8" s="10">
        <f>[16]Summary!$D$37</f>
        <v>0</v>
      </c>
      <c r="HH8" s="5">
        <f>$A$8</f>
        <v>0</v>
      </c>
      <c r="HI8" s="9">
        <f>[16]Summary!$B$37</f>
        <v>0</v>
      </c>
      <c r="HJ8" s="9">
        <f>[16]Summary!$C$37</f>
        <v>0</v>
      </c>
      <c r="HK8" s="10">
        <f>[16]Summary!$D$37</f>
        <v>0</v>
      </c>
      <c r="HM8" s="5">
        <f>$A$8</f>
        <v>0</v>
      </c>
      <c r="HN8" s="9">
        <f>[16]Summary!$B$37</f>
        <v>0</v>
      </c>
      <c r="HO8" s="9">
        <f>[16]Summary!$C$37</f>
        <v>0</v>
      </c>
      <c r="HP8" s="10">
        <f>[16]Summary!$D$37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tabSelected="1" workbookViewId="0">
      <selection activeCell="S20" sqref="S20"/>
    </sheetView>
  </sheetViews>
  <sheetFormatPr defaultRowHeight="15" x14ac:dyDescent="0.25"/>
  <cols>
    <col min="1" max="1" width="20" customWidth="1"/>
    <col min="2" max="5" width="12.5703125" customWidth="1"/>
    <col min="6" max="6" width="0.85546875" customWidth="1"/>
  </cols>
  <sheetData>
    <row r="2" spans="1:5" ht="16.5" thickBot="1" x14ac:dyDescent="0.3">
      <c r="A2" s="62" t="s">
        <v>28</v>
      </c>
      <c r="B2" s="62"/>
      <c r="C2" s="62"/>
      <c r="D2" s="62"/>
      <c r="E2" s="62"/>
    </row>
    <row r="3" spans="1:5" s="20" customFormat="1" ht="57.95" customHeight="1" x14ac:dyDescent="0.25">
      <c r="A3" s="16" t="str">
        <f>CONCATENATE("Current Auth"," ",'[16]Rev Req''t_yrs 1-3'!$E$3)</f>
        <v>Current Auth 2022</v>
      </c>
      <c r="B3" s="17">
        <f>'[16]Rev Req''t_yrs 1-3'!$E$4</f>
        <v>98328318.388342306</v>
      </c>
      <c r="C3" s="18"/>
      <c r="D3" s="18"/>
      <c r="E3" s="19"/>
    </row>
    <row r="4" spans="1:5" x14ac:dyDescent="0.25">
      <c r="A4" s="3"/>
      <c r="B4" s="59" t="s">
        <v>34</v>
      </c>
      <c r="C4" s="59"/>
      <c r="D4" s="59"/>
      <c r="E4" s="60"/>
    </row>
    <row r="5" spans="1:5" x14ac:dyDescent="0.25">
      <c r="A5" s="4"/>
      <c r="B5" s="31">
        <f>'[16]Rev Req''t_yrs 1-3'!$E$3</f>
        <v>2022</v>
      </c>
      <c r="C5" s="31">
        <f>'[16]Rev Req''t_yrs 1-3'!$F$3</f>
        <v>2023</v>
      </c>
      <c r="D5" s="31">
        <f>'[16]Rev Req''t_yrs 1-3'!$G$3</f>
        <v>2024</v>
      </c>
      <c r="E5" s="32">
        <f>'[16]Rev Req''t_yrs 1-3'!$H$3</f>
        <v>2025</v>
      </c>
    </row>
    <row r="6" spans="1:5" x14ac:dyDescent="0.25">
      <c r="A6" s="5" t="s">
        <v>54</v>
      </c>
      <c r="B6" s="9">
        <f>'[16]Rev Req''t_yrs 1-3'!$E$53</f>
        <v>0</v>
      </c>
      <c r="C6" s="9">
        <f>'[16]Rev Req''t_yrs 1-3'!$F$54</f>
        <v>5971341.611657694</v>
      </c>
      <c r="D6" s="9">
        <f>'[16]Rev Req''t_yrs 1-3'!$G$53</f>
        <v>0</v>
      </c>
      <c r="E6" s="10">
        <f>'[16]Rev Req''t_yrs 1-3'!$H$53</f>
        <v>0</v>
      </c>
    </row>
    <row r="7" spans="1:5" x14ac:dyDescent="0.25">
      <c r="A7" s="5" t="s">
        <v>55</v>
      </c>
      <c r="B7" s="9">
        <f>'[16]Rev Req''t_yrs 1-3'!$E$53</f>
        <v>0</v>
      </c>
      <c r="C7" s="9">
        <f>'[16]Rev Req''t_yrs 1-3'!$F$53</f>
        <v>0</v>
      </c>
      <c r="D7" s="9">
        <f>'[16]Rev Req''t_yrs 1-3'!$G$53</f>
        <v>0</v>
      </c>
      <c r="E7" s="10">
        <f>'[16]Rev Req''t_yrs 1-3'!$H$53</f>
        <v>0</v>
      </c>
    </row>
    <row r="8" spans="1:5" ht="14.45" customHeight="1" x14ac:dyDescent="0.25">
      <c r="A8" s="5" t="s">
        <v>56</v>
      </c>
      <c r="B8" s="9">
        <f>'[16]Rev Req''t_yrs 1-3'!$E$54</f>
        <v>0</v>
      </c>
      <c r="C8" s="9">
        <f>'[16]Rev Req''t_yrs 1-3'!$F$54*0</f>
        <v>0</v>
      </c>
      <c r="D8" s="9">
        <f>'[16]Rev Req''t_yrs 1-3'!$G$54</f>
        <v>19737433</v>
      </c>
      <c r="E8" s="10">
        <f>'[16]Rev Req''t_yrs 1-3'!$H$54</f>
        <v>3204643</v>
      </c>
    </row>
    <row r="9" spans="1:5" ht="14.45" customHeight="1" x14ac:dyDescent="0.25">
      <c r="A9" s="5" t="s">
        <v>38</v>
      </c>
      <c r="B9" s="9">
        <f>'[16]Rev Req''t_yrs 1-3'!$E$56</f>
        <v>0</v>
      </c>
      <c r="C9" s="9">
        <f>'[16]Rev Req''t_yrs 1-3'!$F$56</f>
        <v>0</v>
      </c>
      <c r="D9" s="9">
        <f>'[16]Rev Req''t_yrs 1-3'!$G$56</f>
        <v>0</v>
      </c>
      <c r="E9" s="10">
        <f>'[16]Rev Req''t_yrs 1-3'!$H$56</f>
        <v>0</v>
      </c>
    </row>
    <row r="10" spans="1:5" ht="29.45" customHeight="1" thickBot="1" x14ac:dyDescent="0.3">
      <c r="A10" s="6" t="s">
        <v>35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.75" thickTop="1" x14ac:dyDescent="0.25">
      <c r="A11" s="5"/>
      <c r="E11" s="13"/>
    </row>
    <row r="12" spans="1:5" ht="45" x14ac:dyDescent="0.25">
      <c r="A12" s="7" t="s">
        <v>37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5" customHeight="1" x14ac:dyDescent="0.25">
      <c r="A13" s="7" t="s">
        <v>36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5" customHeight="1" thickBot="1" x14ac:dyDescent="0.3">
      <c r="A14" s="8" t="s">
        <v>42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/>
    </sheetView>
  </sheetViews>
  <sheetFormatPr defaultRowHeight="15" x14ac:dyDescent="0.25"/>
  <cols>
    <col min="1" max="1" width="0.85546875" customWidth="1"/>
    <col min="2" max="2" width="20.28515625" customWidth="1"/>
    <col min="3" max="3" width="9.1406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[16]Summary!$B9</f>
        <v>76.876800000000003</v>
      </c>
      <c r="D11" s="41">
        <f>[16]Summary!$C9</f>
        <v>47.736000000000104</v>
      </c>
      <c r="E11" s="41">
        <f>[16]Summary!$D9</f>
        <v>30.527999999999963</v>
      </c>
      <c r="F11" s="43">
        <f>[16]Summary!$E9</f>
        <v>0</v>
      </c>
    </row>
    <row r="12" spans="2:6" x14ac:dyDescent="0.25">
      <c r="B12" s="5" t="s">
        <v>55</v>
      </c>
      <c r="C12" s="41">
        <f>[16]Summary!$B10</f>
        <v>0</v>
      </c>
      <c r="D12" s="41">
        <f>[16]Summary!$C10</f>
        <v>0</v>
      </c>
      <c r="E12" s="41">
        <f>[16]Summary!$D10</f>
        <v>0</v>
      </c>
      <c r="F12" s="43">
        <f>[16]Summary!$E10</f>
        <v>0</v>
      </c>
    </row>
    <row r="13" spans="2:6" x14ac:dyDescent="0.25">
      <c r="B13" s="5" t="s">
        <v>56</v>
      </c>
      <c r="C13" s="41">
        <f>[16]Summary!$B11</f>
        <v>0</v>
      </c>
      <c r="D13" s="41">
        <f>[16]Summary!$C11</f>
        <v>0</v>
      </c>
      <c r="E13" s="41">
        <f>[16]Summary!$D11</f>
        <v>187.98383999999996</v>
      </c>
      <c r="F13" s="43">
        <f>[16]Summary!$E11</f>
        <v>73.944000000000244</v>
      </c>
    </row>
    <row r="14" spans="2:6" x14ac:dyDescent="0.25">
      <c r="B14" s="5" t="s">
        <v>38</v>
      </c>
      <c r="C14" s="41">
        <f>[16]Summary!$B12</f>
        <v>0</v>
      </c>
      <c r="D14" s="41">
        <f>[16]Summary!$C12</f>
        <v>0</v>
      </c>
      <c r="E14" s="41">
        <f>[16]Summary!$D12</f>
        <v>0</v>
      </c>
      <c r="F14" s="54">
        <f>[16]Summary!$E12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/>
    </sheetView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[16]Summary!$H9</f>
        <v>76.876800000000003</v>
      </c>
      <c r="D11" s="41">
        <f>[16]Summary!$I9</f>
        <v>42.45599999999996</v>
      </c>
      <c r="E11" s="41">
        <f>[16]Summary!$J9</f>
        <v>27.16799999999995</v>
      </c>
      <c r="F11" s="43">
        <f>[16]Summary!$K9</f>
        <v>0</v>
      </c>
    </row>
    <row r="12" spans="2:6" x14ac:dyDescent="0.25">
      <c r="B12" s="5" t="s">
        <v>55</v>
      </c>
      <c r="C12" s="41">
        <f>[16]Summary!$H10</f>
        <v>0</v>
      </c>
      <c r="D12" s="41">
        <f>[16]Summary!$I10</f>
        <v>0</v>
      </c>
      <c r="E12" s="41">
        <f>[16]Summary!$J10</f>
        <v>0</v>
      </c>
      <c r="F12" s="43">
        <f>[16]Summary!$K10</f>
        <v>0</v>
      </c>
    </row>
    <row r="13" spans="2:6" x14ac:dyDescent="0.25">
      <c r="B13" s="5" t="s">
        <v>56</v>
      </c>
      <c r="C13" s="41">
        <f>[16]Summary!$H11</f>
        <v>0</v>
      </c>
      <c r="D13" s="41">
        <f>[16]Summary!$I11</f>
        <v>0</v>
      </c>
      <c r="E13" s="41">
        <f>[16]Summary!$J11</f>
        <v>166.07855999999998</v>
      </c>
      <c r="F13" s="43">
        <f>[16]Summary!$K11</f>
        <v>66.864000000000374</v>
      </c>
    </row>
    <row r="14" spans="2:6" x14ac:dyDescent="0.25">
      <c r="B14" s="5" t="s">
        <v>38</v>
      </c>
      <c r="C14" s="41">
        <f>[16]Summary!$H12</f>
        <v>0</v>
      </c>
      <c r="D14" s="41">
        <f>[16]Summary!$I12</f>
        <v>0</v>
      </c>
      <c r="E14" s="41">
        <f>[16]Summary!$J12</f>
        <v>0</v>
      </c>
      <c r="F14" s="54">
        <f>[16]Summary!$K12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/>
  </sheetViews>
  <sheetFormatPr defaultRowHeight="15" x14ac:dyDescent="0.25"/>
  <cols>
    <col min="1" max="1" width="0.85546875" customWidth="1"/>
    <col min="2" max="2" width="21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[16]Summary!$N9</f>
        <v>32.947200000000002</v>
      </c>
      <c r="D11" s="41">
        <f>[16]Summary!$O9</f>
        <v>28.824000000000012</v>
      </c>
      <c r="E11" s="41">
        <f>[16]Summary!$P9</f>
        <v>18.432000000000016</v>
      </c>
      <c r="F11" s="43">
        <f>[16]Summary!$Q9</f>
        <v>0</v>
      </c>
    </row>
    <row r="12" spans="2:6" x14ac:dyDescent="0.25">
      <c r="B12" s="5" t="s">
        <v>55</v>
      </c>
      <c r="C12" s="41">
        <f>[16]Summary!$N10</f>
        <v>0</v>
      </c>
      <c r="D12" s="41">
        <f>[16]Summary!$O10</f>
        <v>0</v>
      </c>
      <c r="E12" s="41">
        <f>[16]Summary!$P10</f>
        <v>0</v>
      </c>
      <c r="F12" s="43">
        <f>[16]Summary!$Q10</f>
        <v>0</v>
      </c>
    </row>
    <row r="13" spans="2:6" x14ac:dyDescent="0.25">
      <c r="B13" s="5" t="s">
        <v>56</v>
      </c>
      <c r="C13" s="41">
        <f>[16]Summary!$N11</f>
        <v>0</v>
      </c>
      <c r="D13" s="41">
        <f>[16]Summary!$O11</f>
        <v>0</v>
      </c>
      <c r="E13" s="41">
        <f>[16]Summary!$P11</f>
        <v>107.61839999999998</v>
      </c>
      <c r="F13" s="43">
        <f>[16]Summary!$Q11</f>
        <v>35.736000000000018</v>
      </c>
    </row>
    <row r="14" spans="2:6" x14ac:dyDescent="0.25">
      <c r="B14" s="5" t="s">
        <v>38</v>
      </c>
      <c r="C14" s="41">
        <f>[16]Summary!$N12</f>
        <v>0</v>
      </c>
      <c r="D14" s="41">
        <f>[16]Summary!$O12</f>
        <v>0</v>
      </c>
      <c r="E14" s="41">
        <f>[16]Summary!$P12</f>
        <v>0</v>
      </c>
      <c r="F14" s="54">
        <f>[16]Summary!$Q12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/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[16]Summary!$T9</f>
        <v>32.947200000000002</v>
      </c>
      <c r="D11" s="41">
        <f>[16]Summary!$U9</f>
        <v>23.54400000000004</v>
      </c>
      <c r="E11" s="41">
        <f>[16]Summary!$V9</f>
        <v>15.072000000000003</v>
      </c>
      <c r="F11" s="43">
        <f>[16]Summary!$W9</f>
        <v>0</v>
      </c>
    </row>
    <row r="12" spans="2:6" x14ac:dyDescent="0.25">
      <c r="B12" s="5" t="s">
        <v>55</v>
      </c>
      <c r="C12" s="41">
        <f>[16]Summary!$T10</f>
        <v>0</v>
      </c>
      <c r="D12" s="41">
        <f>[16]Summary!$U10</f>
        <v>0</v>
      </c>
      <c r="E12" s="41">
        <f>[16]Summary!$V10</f>
        <v>0</v>
      </c>
      <c r="F12" s="43">
        <f>[16]Summary!$W10</f>
        <v>0</v>
      </c>
    </row>
    <row r="13" spans="2:6" x14ac:dyDescent="0.25">
      <c r="B13" s="5" t="s">
        <v>56</v>
      </c>
      <c r="C13" s="41">
        <f>[16]Summary!$T11</f>
        <v>0</v>
      </c>
      <c r="D13" s="41">
        <f>[16]Summary!$U11</f>
        <v>0</v>
      </c>
      <c r="E13" s="41">
        <f>[16]Summary!$V11</f>
        <v>85.713119999999932</v>
      </c>
      <c r="F13" s="43">
        <f>[16]Summary!$W11</f>
        <v>28.656000000000063</v>
      </c>
    </row>
    <row r="14" spans="2:6" x14ac:dyDescent="0.25">
      <c r="B14" s="5" t="s">
        <v>38</v>
      </c>
      <c r="C14" s="41">
        <f>[16]Summary!$T12</f>
        <v>0</v>
      </c>
      <c r="D14" s="41">
        <f>[16]Summary!$U12</f>
        <v>0</v>
      </c>
      <c r="E14" s="41">
        <f>[16]Summary!$V12</f>
        <v>0</v>
      </c>
      <c r="F14" s="54">
        <f>[16]Summary!$W12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Carmelitha Bordelon</cp:lastModifiedBy>
  <cp:revision/>
  <dcterms:created xsi:type="dcterms:W3CDTF">2022-01-31T23:11:41Z</dcterms:created>
  <dcterms:modified xsi:type="dcterms:W3CDTF">2024-05-01T22:51:05Z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MSIP_Label_c6f1978b-6c9a-4677-b2e3-65b9a18b2c3a_Enabled">
    <vt:lpwstr>true</vt:lpwstr>
  </property>
  <property fmtid="{D5CDD505-2E9C-101B-9397-08002B2CF9AE}" pid="4" name="MSIP_Label_c6f1978b-6c9a-4677-b2e3-65b9a18b2c3a_SetDate">
    <vt:lpwstr>2024-05-01T21:09:55Z</vt:lpwstr>
  </property>
  <property fmtid="{D5CDD505-2E9C-101B-9397-08002B2CF9AE}" pid="5" name="MSIP_Label_c6f1978b-6c9a-4677-b2e3-65b9a18b2c3a_Method">
    <vt:lpwstr>Standard</vt:lpwstr>
  </property>
  <property fmtid="{D5CDD505-2E9C-101B-9397-08002B2CF9AE}" pid="6" name="MSIP_Label_c6f1978b-6c9a-4677-b2e3-65b9a18b2c3a_Name">
    <vt:lpwstr>defa4170-0d19-0005-0004-bc88714345d2</vt:lpwstr>
  </property>
  <property fmtid="{D5CDD505-2E9C-101B-9397-08002B2CF9AE}" pid="7" name="MSIP_Label_c6f1978b-6c9a-4677-b2e3-65b9a18b2c3a_SiteId">
    <vt:lpwstr>4481f9f4-d581-49bd-a706-22854e5e971f</vt:lpwstr>
  </property>
  <property fmtid="{D5CDD505-2E9C-101B-9397-08002B2CF9AE}" pid="8" name="MSIP_Label_c6f1978b-6c9a-4677-b2e3-65b9a18b2c3a_ActionId">
    <vt:lpwstr>a40d97d3-05c1-451c-9318-bbfca8cb6df9</vt:lpwstr>
  </property>
  <property fmtid="{D5CDD505-2E9C-101B-9397-08002B2CF9AE}" pid="9" name="MSIP_Label_c6f1978b-6c9a-4677-b2e3-65b9a18b2c3a_ContentBits">
    <vt:lpwstr>0</vt:lpwstr>
  </property>
</Properties>
</file>